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96" windowWidth="19140" windowHeight="6228" firstSheet="73" activeTab="78"/>
  </bookViews>
  <sheets>
    <sheet name="ВЛандех" sheetId="22" r:id="rId1"/>
    <sheet name="Вичуга" sheetId="9" r:id="rId2"/>
    <sheet name="ГавПосад" sheetId="23" r:id="rId3"/>
    <sheet name="Ильинское" sheetId="24" r:id="rId4"/>
    <sheet name="Кинешма" sheetId="90" r:id="rId5"/>
    <sheet name="Комсомольск" sheetId="25" r:id="rId6"/>
    <sheet name="Кохма" sheetId="26" r:id="rId7"/>
    <sheet name="Лежнево" sheetId="27" r:id="rId8"/>
    <sheet name="Лух" sheetId="28" r:id="rId9"/>
    <sheet name="Палех" sheetId="29" r:id="rId10"/>
    <sheet name="Пестяки" sheetId="30" r:id="rId11"/>
    <sheet name="Приволжск" sheetId="31" r:id="rId12"/>
    <sheet name="Пучеж" sheetId="32" r:id="rId13"/>
    <sheet name="Родники" sheetId="33" r:id="rId14"/>
    <sheet name="Тейково" sheetId="34" r:id="rId15"/>
    <sheet name="Фурманов " sheetId="35" r:id="rId16"/>
    <sheet name="Шуя" sheetId="38" r:id="rId17"/>
    <sheet name="Южа" sheetId="36" r:id="rId18"/>
    <sheet name="1 ГКБ" sheetId="37" r:id="rId19"/>
    <sheet name="Куваевых  ГКБ " sheetId="43" r:id="rId20"/>
    <sheet name="3 ГКБ " sheetId="44" r:id="rId21"/>
    <sheet name="4 ГКБ" sheetId="13" r:id="rId22"/>
    <sheet name="7 ГКБ" sheetId="45" r:id="rId23"/>
    <sheet name="8 ГКБ" sheetId="46" r:id="rId24"/>
    <sheet name="5 ДГКБ " sheetId="69" r:id="rId25"/>
    <sheet name="РД №1" sheetId="39" r:id="rId26"/>
    <sheet name="РД №4" sheetId="40" r:id="rId27"/>
    <sheet name="СтомПол" sheetId="41" r:id="rId28"/>
    <sheet name="ССМП" sheetId="42" r:id="rId29"/>
    <sheet name="ДОКБ" sheetId="8" r:id="rId30"/>
    <sheet name="ЦМР" sheetId="48" r:id="rId31"/>
    <sheet name="ОКБ" sheetId="51" r:id="rId32"/>
    <sheet name="ОКД" sheetId="16" r:id="rId33"/>
    <sheet name="Госпиталь" sheetId="49" r:id="rId34"/>
    <sheet name="ООД" sheetId="89" r:id="rId35"/>
    <sheet name="ОКВД" sheetId="50" r:id="rId36"/>
    <sheet name="НИИ" sheetId="3" r:id="rId37"/>
    <sheet name="ИГМА" sheetId="7" r:id="rId38"/>
    <sheet name="Решма" sheetId="52" r:id="rId39"/>
    <sheet name="МСЧ №37" sheetId="53" r:id="rId40"/>
    <sheet name="РЖД" sheetId="54" r:id="rId41"/>
    <sheet name="МСЧ МВД" sheetId="55" r:id="rId42"/>
    <sheet name="ИвМедЦентр" sheetId="57" r:id="rId43"/>
    <sheet name="Ивастрамед" sheetId="85" r:id="rId44"/>
    <sheet name="офтальмохир" sheetId="83" r:id="rId45"/>
    <sheet name="АНО МЦ Светодар" sheetId="88" r:id="rId46"/>
    <sheet name="Медиком" sheetId="62" r:id="rId47"/>
    <sheet name="Медицина" sheetId="63" r:id="rId48"/>
    <sheet name="Замыслов" sheetId="61" r:id="rId49"/>
    <sheet name="нефросовет" sheetId="14" r:id="rId50"/>
    <sheet name="нефросовет Иваново" sheetId="70" r:id="rId51"/>
    <sheet name="Зелен Городок" sheetId="47" r:id="rId52"/>
    <sheet name="КлСМ" sheetId="2" r:id="rId53"/>
    <sheet name="Добрый день" sheetId="65" r:id="rId54"/>
    <sheet name="ООО Велес" sheetId="71" r:id="rId55"/>
    <sheet name="ООО Живая вода" sheetId="72" r:id="rId56"/>
    <sheet name="Владимир ОКБ" sheetId="73" r:id="rId57"/>
    <sheet name="ООО Европа" sheetId="74" r:id="rId58"/>
    <sheet name="ООО Валеология" sheetId="75" r:id="rId59"/>
    <sheet name="ООО Ситилаб" sheetId="76" r:id="rId60"/>
    <sheet name="Инвитро" sheetId="91" r:id="rId61"/>
    <sheet name="ЯМТ" sheetId="77" r:id="rId62"/>
    <sheet name="ЛабКвест" sheetId="78" r:id="rId63"/>
    <sheet name="Медэко" sheetId="79" r:id="rId64"/>
    <sheet name="К_31" sheetId="66" r:id="rId65"/>
    <sheet name="33МедикАл" sheetId="67" r:id="rId66"/>
    <sheet name="МПЦ" sheetId="80" r:id="rId67"/>
    <sheet name="Авиценна" sheetId="15" r:id="rId68"/>
    <sheet name="МРТ-Центр" sheetId="17" r:id="rId69"/>
    <sheet name="Строй_дизайн" sheetId="18" r:id="rId70"/>
    <sheet name="МРТ ДИАГНОСТИКА" sheetId="19" r:id="rId71"/>
    <sheet name="Миленарис диагн" sheetId="11" r:id="rId72"/>
    <sheet name="Миленарис профил" sheetId="86" r:id="rId73"/>
    <sheet name="УЗ ОД Центр" sheetId="81" r:id="rId74"/>
    <sheet name="СКФНКЦ" sheetId="87" r:id="rId75"/>
    <sheet name="ООО Здоровье" sheetId="21" r:id="rId76"/>
    <sheet name="ООО М_ЛАЙН" sheetId="82" r:id="rId77"/>
    <sheet name="Белая Роза" sheetId="20" r:id="rId78"/>
    <sheet name="СВОД" sheetId="5" r:id="rId79"/>
    <sheet name="Лист3" sheetId="6" r:id="rId80"/>
  </sheets>
  <definedNames>
    <definedName name="_xlnm.Print_Area" localSheetId="78">СВОД!$A$1:$D$72</definedName>
  </definedNames>
  <calcPr calcId="145621"/>
</workbook>
</file>

<file path=xl/calcChain.xml><?xml version="1.0" encoding="utf-8"?>
<calcChain xmlns="http://schemas.openxmlformats.org/spreadsheetml/2006/main">
  <c r="B59" i="5" l="1"/>
  <c r="D59" i="5" s="1"/>
  <c r="B58" i="5"/>
  <c r="B14" i="5"/>
  <c r="D14" i="5" s="1"/>
  <c r="B57" i="9"/>
  <c r="B57" i="23"/>
  <c r="B57" i="24"/>
  <c r="B57" i="90"/>
  <c r="B57" i="25"/>
  <c r="B57" i="26"/>
  <c r="B57" i="27"/>
  <c r="B57" i="28"/>
  <c r="B57" i="29"/>
  <c r="B57" i="30"/>
  <c r="B57" i="31"/>
  <c r="B57" i="32"/>
  <c r="B57" i="33"/>
  <c r="B57" i="34"/>
  <c r="B57" i="35"/>
  <c r="B57" i="38"/>
  <c r="B57" i="36"/>
  <c r="B57" i="37"/>
  <c r="B57" i="43"/>
  <c r="B57" i="44"/>
  <c r="B57" i="13"/>
  <c r="B57" i="45"/>
  <c r="B57" i="46"/>
  <c r="B57" i="69"/>
  <c r="B57" i="39"/>
  <c r="B57" i="40"/>
  <c r="B57" i="41"/>
  <c r="B57" i="42"/>
  <c r="B57" i="8"/>
  <c r="B57" i="48"/>
  <c r="B57" i="51"/>
  <c r="B57" i="16"/>
  <c r="B57" i="49"/>
  <c r="B57" i="89"/>
  <c r="B57" i="50"/>
  <c r="B57" i="3"/>
  <c r="B57" i="7"/>
  <c r="B57" i="52"/>
  <c r="B57" i="53"/>
  <c r="B57" i="54"/>
  <c r="B57" i="55"/>
  <c r="B57" i="57"/>
  <c r="B57" i="85"/>
  <c r="B57" i="83"/>
  <c r="B57" i="88"/>
  <c r="B57" i="62"/>
  <c r="B57" i="63"/>
  <c r="B57" i="61"/>
  <c r="B57" i="14"/>
  <c r="B57" i="70"/>
  <c r="B57" i="47"/>
  <c r="B57" i="2"/>
  <c r="B57" i="65"/>
  <c r="B57" i="71"/>
  <c r="B57" i="72"/>
  <c r="B57" i="73"/>
  <c r="B57" i="74"/>
  <c r="B57" i="75"/>
  <c r="B57" i="76"/>
  <c r="B57" i="91"/>
  <c r="B57" i="77"/>
  <c r="B57" i="78"/>
  <c r="B57" i="79"/>
  <c r="B57" i="66"/>
  <c r="B57" i="67"/>
  <c r="B57" i="80"/>
  <c r="B57" i="15"/>
  <c r="B57" i="17"/>
  <c r="B57" i="18"/>
  <c r="B57" i="19"/>
  <c r="B57" i="11"/>
  <c r="B57" i="86"/>
  <c r="B57" i="81"/>
  <c r="B57" i="87"/>
  <c r="B57" i="21"/>
  <c r="B57" i="82"/>
  <c r="B57" i="20"/>
  <c r="B57" i="22"/>
  <c r="B57" i="5" l="1"/>
  <c r="D58" i="5"/>
  <c r="C10" i="5"/>
  <c r="B25" i="57" l="1"/>
  <c r="B25" i="83"/>
  <c r="B25" i="44" l="1"/>
  <c r="B38" i="5"/>
  <c r="D38" i="5" s="1"/>
  <c r="B62" i="91" l="1"/>
  <c r="B34" i="91"/>
  <c r="B25" i="91"/>
  <c r="B20" i="91"/>
  <c r="B16" i="91"/>
  <c r="B10" i="91"/>
  <c r="B25" i="23" l="1"/>
  <c r="B25" i="28" l="1"/>
  <c r="B25" i="9" l="1"/>
  <c r="D57" i="5" l="1"/>
  <c r="B25" i="34" l="1"/>
  <c r="B25" i="13" l="1"/>
  <c r="B34" i="13"/>
  <c r="B34" i="37" l="1"/>
  <c r="B25" i="37"/>
  <c r="B62" i="90" l="1"/>
  <c r="B34" i="90"/>
  <c r="B25" i="90"/>
  <c r="B20" i="90"/>
  <c r="B16" i="90"/>
  <c r="B10" i="90"/>
  <c r="B62" i="89" l="1"/>
  <c r="B35" i="89"/>
  <c r="B34" i="89"/>
  <c r="B25" i="89"/>
  <c r="B20" i="89"/>
  <c r="B16" i="89"/>
  <c r="B10" i="89"/>
  <c r="B25" i="27" l="1"/>
  <c r="B21" i="27"/>
  <c r="B25" i="25" l="1"/>
  <c r="B34" i="38" l="1"/>
  <c r="B25" i="38"/>
  <c r="B27" i="26" l="1"/>
  <c r="B25" i="26"/>
  <c r="B22" i="26"/>
  <c r="B25" i="31" l="1"/>
  <c r="B20" i="31"/>
  <c r="B34" i="43" l="1"/>
  <c r="B25" i="43"/>
  <c r="B52" i="5" l="1"/>
  <c r="D52" i="5" s="1"/>
  <c r="B65" i="5" l="1"/>
  <c r="D65" i="5" s="1"/>
  <c r="B60" i="5" l="1"/>
  <c r="D60" i="5" s="1"/>
  <c r="B10" i="9" l="1"/>
  <c r="B10" i="23"/>
  <c r="B10" i="24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50"/>
  <c r="B10" i="3"/>
  <c r="B10" i="7"/>
  <c r="B10" i="52"/>
  <c r="B10" i="53"/>
  <c r="B10" i="54"/>
  <c r="B10" i="55"/>
  <c r="B10" i="57"/>
  <c r="B10" i="85"/>
  <c r="B10" i="83"/>
  <c r="B10" i="88"/>
  <c r="B10" i="62"/>
  <c r="B10" i="63"/>
  <c r="B10" i="61"/>
  <c r="B10" i="14"/>
  <c r="B10" i="70"/>
  <c r="B10" i="47"/>
  <c r="B10" i="2"/>
  <c r="B10" i="65"/>
  <c r="B10" i="71"/>
  <c r="B10" i="72"/>
  <c r="B10" i="73"/>
  <c r="B10" i="74"/>
  <c r="B10" i="75"/>
  <c r="B10" i="76"/>
  <c r="B10" i="77"/>
  <c r="B10" i="78"/>
  <c r="B10" i="79"/>
  <c r="B10" i="66"/>
  <c r="B10" i="67"/>
  <c r="B10" i="80"/>
  <c r="B10" i="15"/>
  <c r="B10" i="17"/>
  <c r="B10" i="18"/>
  <c r="B10" i="19"/>
  <c r="B10" i="11"/>
  <c r="B10" i="86"/>
  <c r="B10" i="81"/>
  <c r="B10" i="87"/>
  <c r="B10" i="21"/>
  <c r="B10" i="82"/>
  <c r="B10" i="20"/>
  <c r="B10" i="22"/>
  <c r="B12" i="5" l="1"/>
  <c r="D12" i="5" s="1"/>
  <c r="B62" i="88" l="1"/>
  <c r="B34" i="88"/>
  <c r="B25" i="88"/>
  <c r="B20" i="88"/>
  <c r="B16" i="88"/>
  <c r="B37" i="5" l="1"/>
  <c r="D37" i="5" s="1"/>
  <c r="B36" i="5"/>
  <c r="D36" i="5" s="1"/>
  <c r="B35" i="5"/>
  <c r="B34" i="9"/>
  <c r="B34" i="23"/>
  <c r="B34" i="24"/>
  <c r="B34" i="25"/>
  <c r="B34" i="26"/>
  <c r="B34" i="27"/>
  <c r="B34" i="28"/>
  <c r="B34" i="29"/>
  <c r="B34" i="30"/>
  <c r="B34" i="31"/>
  <c r="B34" i="32"/>
  <c r="B34" i="33"/>
  <c r="B34" i="34"/>
  <c r="B34" i="35"/>
  <c r="B34" i="36"/>
  <c r="B34" i="44"/>
  <c r="B34" i="45"/>
  <c r="B34" i="46"/>
  <c r="B34" i="69"/>
  <c r="B34" i="39"/>
  <c r="B34" i="40"/>
  <c r="B34" i="41"/>
  <c r="B34" i="42"/>
  <c r="B34" i="8"/>
  <c r="B34" i="48"/>
  <c r="B34" i="16"/>
  <c r="B34" i="49"/>
  <c r="B34" i="50"/>
  <c r="B34" i="3"/>
  <c r="B34" i="7"/>
  <c r="B34" i="52"/>
  <c r="B34" i="53"/>
  <c r="B34" i="54"/>
  <c r="B34" i="55"/>
  <c r="B34" i="57"/>
  <c r="B34" i="85"/>
  <c r="B34" i="83"/>
  <c r="B34" i="62"/>
  <c r="B34" i="63"/>
  <c r="B34" i="61"/>
  <c r="B34" i="14"/>
  <c r="B34" i="70"/>
  <c r="B34" i="47"/>
  <c r="B34" i="2"/>
  <c r="B34" i="65"/>
  <c r="B34" i="71"/>
  <c r="B34" i="72"/>
  <c r="B34" i="73"/>
  <c r="B34" i="74"/>
  <c r="B34" i="75"/>
  <c r="B34" i="76"/>
  <c r="B34" i="77"/>
  <c r="B34" i="78"/>
  <c r="B34" i="79"/>
  <c r="B34" i="66"/>
  <c r="B34" i="67"/>
  <c r="B34" i="80"/>
  <c r="B34" i="15"/>
  <c r="B34" i="17"/>
  <c r="B34" i="18"/>
  <c r="B34" i="19"/>
  <c r="B34" i="11"/>
  <c r="B34" i="86"/>
  <c r="B34" i="81"/>
  <c r="B34" i="87"/>
  <c r="B34" i="21"/>
  <c r="B34" i="82"/>
  <c r="B34" i="20"/>
  <c r="B34" i="22"/>
  <c r="B34" i="5" l="1"/>
  <c r="D35" i="5"/>
  <c r="D45" i="5" l="1"/>
  <c r="D44" i="5"/>
  <c r="D43" i="5"/>
  <c r="D42" i="5"/>
  <c r="D41" i="5"/>
  <c r="D40" i="5"/>
  <c r="D39" i="5"/>
  <c r="C16" i="5" l="1"/>
  <c r="B16" i="43" l="1"/>
  <c r="B20" i="43"/>
  <c r="B20" i="28" l="1"/>
  <c r="B20" i="35" l="1"/>
  <c r="B16" i="35" l="1"/>
  <c r="B20" i="44" l="1"/>
  <c r="B25" i="24" l="1"/>
  <c r="B25" i="29"/>
  <c r="B25" i="30"/>
  <c r="B25" i="32"/>
  <c r="B25" i="36"/>
  <c r="B25" i="46"/>
  <c r="B25" i="69"/>
  <c r="B25" i="39"/>
  <c r="B25" i="40"/>
  <c r="B25" i="41"/>
  <c r="B25" i="42"/>
  <c r="B25" i="8"/>
  <c r="B25" i="48"/>
  <c r="B25" i="51"/>
  <c r="B25" i="49"/>
  <c r="B25" i="50"/>
  <c r="B25" i="3"/>
  <c r="B25" i="7"/>
  <c r="B25" i="52"/>
  <c r="B25" i="53"/>
  <c r="B25" i="54"/>
  <c r="B25" i="55"/>
  <c r="B25" i="85"/>
  <c r="B25" i="62"/>
  <c r="B25" i="63"/>
  <c r="B25" i="61"/>
  <c r="B25" i="14"/>
  <c r="B25" i="70"/>
  <c r="B25" i="47"/>
  <c r="B25" i="2"/>
  <c r="B25" i="65"/>
  <c r="B25" i="71"/>
  <c r="B25" i="72"/>
  <c r="B25" i="73"/>
  <c r="B25" i="74"/>
  <c r="B25" i="75"/>
  <c r="B25" i="76"/>
  <c r="B25" i="77"/>
  <c r="B25" i="78"/>
  <c r="B25" i="79"/>
  <c r="B25" i="66"/>
  <c r="B25" i="67"/>
  <c r="B25" i="80"/>
  <c r="B25" i="15"/>
  <c r="B25" i="17"/>
  <c r="B25" i="18"/>
  <c r="B25" i="19"/>
  <c r="B25" i="11"/>
  <c r="B25" i="86"/>
  <c r="B25" i="81"/>
  <c r="B25" i="87"/>
  <c r="B25" i="21"/>
  <c r="B25" i="82"/>
  <c r="B25" i="20"/>
  <c r="B25" i="22"/>
  <c r="B16" i="9"/>
  <c r="B16" i="23"/>
  <c r="B16" i="24"/>
  <c r="B16" i="25"/>
  <c r="B16" i="26"/>
  <c r="B16" i="27"/>
  <c r="B16" i="28"/>
  <c r="B16" i="29"/>
  <c r="B16" i="30"/>
  <c r="B16" i="31"/>
  <c r="B16" i="32"/>
  <c r="B16" i="33"/>
  <c r="B16" i="34"/>
  <c r="B16" i="38"/>
  <c r="B16" i="36"/>
  <c r="B16" i="37"/>
  <c r="B16" i="44"/>
  <c r="B16" i="13"/>
  <c r="B16" i="45"/>
  <c r="B16" i="46"/>
  <c r="B16" i="69"/>
  <c r="B16" i="39"/>
  <c r="B16" i="40"/>
  <c r="B16" i="41"/>
  <c r="B16" i="42"/>
  <c r="B16" i="8"/>
  <c r="B16" i="48"/>
  <c r="B16" i="51"/>
  <c r="B16" i="16"/>
  <c r="B16" i="49"/>
  <c r="B16" i="50"/>
  <c r="B16" i="3"/>
  <c r="B16" i="7"/>
  <c r="B16" i="52"/>
  <c r="B16" i="53"/>
  <c r="B16" i="54"/>
  <c r="B16" i="55"/>
  <c r="B16" i="57"/>
  <c r="B16" i="85"/>
  <c r="B16" i="83"/>
  <c r="B16" i="62"/>
  <c r="B16" i="63"/>
  <c r="B16" i="61"/>
  <c r="B16" i="14"/>
  <c r="B16" i="70"/>
  <c r="B16" i="47"/>
  <c r="B16" i="2"/>
  <c r="B16" i="65"/>
  <c r="B16" i="71"/>
  <c r="B16" i="72"/>
  <c r="B16" i="73"/>
  <c r="B16" i="74"/>
  <c r="B16" i="75"/>
  <c r="B16" i="76"/>
  <c r="B16" i="77"/>
  <c r="B16" i="78"/>
  <c r="B16" i="79"/>
  <c r="B16" i="66"/>
  <c r="B16" i="67"/>
  <c r="B16" i="80"/>
  <c r="B16" i="15"/>
  <c r="B16" i="17"/>
  <c r="B16" i="18"/>
  <c r="B16" i="19"/>
  <c r="B16" i="11"/>
  <c r="B16" i="86"/>
  <c r="B16" i="81"/>
  <c r="B16" i="87"/>
  <c r="B16" i="21"/>
  <c r="B16" i="82"/>
  <c r="B16" i="20"/>
  <c r="B16" i="22"/>
  <c r="B20" i="9"/>
  <c r="B20" i="23"/>
  <c r="B20" i="24"/>
  <c r="B20" i="25"/>
  <c r="B20" i="26"/>
  <c r="B20" i="27"/>
  <c r="B20" i="29"/>
  <c r="B20" i="30"/>
  <c r="B20" i="32"/>
  <c r="B20" i="33"/>
  <c r="B20" i="34"/>
  <c r="B20" i="38"/>
  <c r="B20" i="36"/>
  <c r="B20" i="37"/>
  <c r="B20" i="13"/>
  <c r="B20" i="45"/>
  <c r="B20" i="46"/>
  <c r="B20" i="69"/>
  <c r="B20" i="39"/>
  <c r="B20" i="40"/>
  <c r="B20" i="41"/>
  <c r="B20" i="42"/>
  <c r="B20" i="8"/>
  <c r="B20" i="48"/>
  <c r="B20" i="51"/>
  <c r="B20" i="16"/>
  <c r="B20" i="49"/>
  <c r="B20" i="50"/>
  <c r="B20" i="3"/>
  <c r="B20" i="7"/>
  <c r="B20" i="52"/>
  <c r="B20" i="53"/>
  <c r="B20" i="54"/>
  <c r="B20" i="55"/>
  <c r="B20" i="57"/>
  <c r="B20" i="85"/>
  <c r="B20" i="83"/>
  <c r="B20" i="62"/>
  <c r="B20" i="63"/>
  <c r="B20" i="61"/>
  <c r="B20" i="14"/>
  <c r="B20" i="70"/>
  <c r="B20" i="47"/>
  <c r="B20" i="2"/>
  <c r="B20" i="65"/>
  <c r="B20" i="71"/>
  <c r="B20" i="72"/>
  <c r="B20" i="73"/>
  <c r="B20" i="74"/>
  <c r="B20" i="75"/>
  <c r="B20" i="76"/>
  <c r="B20" i="77"/>
  <c r="B20" i="78"/>
  <c r="B20" i="79"/>
  <c r="B20" i="66"/>
  <c r="B20" i="67"/>
  <c r="B20" i="80"/>
  <c r="B20" i="15"/>
  <c r="B20" i="17"/>
  <c r="B20" i="18"/>
  <c r="B20" i="19"/>
  <c r="B20" i="11"/>
  <c r="B20" i="86"/>
  <c r="B20" i="81"/>
  <c r="B20" i="87"/>
  <c r="B20" i="21"/>
  <c r="B20" i="82"/>
  <c r="B20" i="20"/>
  <c r="B20" i="22"/>
  <c r="B19" i="5" l="1"/>
  <c r="D19" i="5" s="1"/>
  <c r="B15" i="5"/>
  <c r="D15" i="5" s="1"/>
  <c r="B72" i="5" l="1"/>
  <c r="D72" i="5" s="1"/>
  <c r="B71" i="5"/>
  <c r="D71" i="5" s="1"/>
  <c r="B68" i="5"/>
  <c r="D68" i="5" s="1"/>
  <c r="B67" i="5"/>
  <c r="D67" i="5" s="1"/>
  <c r="B64" i="5"/>
  <c r="D64" i="5" s="1"/>
  <c r="B63" i="5"/>
  <c r="D63" i="5" s="1"/>
  <c r="B61" i="5"/>
  <c r="D61" i="5" s="1"/>
  <c r="B56" i="5"/>
  <c r="D56" i="5" s="1"/>
  <c r="B55" i="5"/>
  <c r="D55" i="5" s="1"/>
  <c r="B54" i="5"/>
  <c r="D54" i="5" s="1"/>
  <c r="B53" i="5"/>
  <c r="D53" i="5" s="1"/>
  <c r="B51" i="5"/>
  <c r="D51" i="5" s="1"/>
  <c r="B50" i="5"/>
  <c r="D50" i="5" s="1"/>
  <c r="B49" i="5"/>
  <c r="D49" i="5" s="1"/>
  <c r="B48" i="5"/>
  <c r="D48" i="5" s="1"/>
  <c r="B47" i="5"/>
  <c r="D47" i="5" s="1"/>
  <c r="D34" i="5"/>
  <c r="B33" i="5"/>
  <c r="D33" i="5" s="1"/>
  <c r="B32" i="5"/>
  <c r="D32" i="5" s="1"/>
  <c r="B31" i="5"/>
  <c r="D31" i="5" s="1"/>
  <c r="B30" i="5"/>
  <c r="D30" i="5" s="1"/>
  <c r="B29" i="5"/>
  <c r="D29" i="5" s="1"/>
  <c r="B28" i="5"/>
  <c r="D28" i="5" s="1"/>
  <c r="B27" i="5"/>
  <c r="D27" i="5" s="1"/>
  <c r="B26" i="5"/>
  <c r="B24" i="5"/>
  <c r="D24" i="5" s="1"/>
  <c r="B23" i="5"/>
  <c r="B22" i="5"/>
  <c r="D22" i="5" s="1"/>
  <c r="B21" i="5"/>
  <c r="D21" i="5" s="1"/>
  <c r="B18" i="5"/>
  <c r="D18" i="5" s="1"/>
  <c r="B17" i="5"/>
  <c r="B13" i="5"/>
  <c r="D13" i="5" s="1"/>
  <c r="B11" i="5"/>
  <c r="B10" i="5" l="1"/>
  <c r="D10" i="5" s="1"/>
  <c r="B25" i="5"/>
  <c r="D25" i="5" s="1"/>
  <c r="D26" i="5"/>
  <c r="B20" i="5"/>
  <c r="D20" i="5" s="1"/>
  <c r="D23" i="5"/>
  <c r="D11" i="5"/>
  <c r="B16" i="5"/>
  <c r="D16" i="5" s="1"/>
  <c r="D17" i="5"/>
  <c r="B62" i="87"/>
  <c r="B62" i="86"/>
  <c r="B62" i="85"/>
  <c r="B62" i="9" l="1"/>
  <c r="B62" i="23"/>
  <c r="B62" i="24"/>
  <c r="B62" i="25"/>
  <c r="B62" i="26"/>
  <c r="B62" i="27"/>
  <c r="B62" i="28"/>
  <c r="B62" i="29"/>
  <c r="B62" i="30"/>
  <c r="B62" i="31"/>
  <c r="B62" i="32"/>
  <c r="B62" i="33"/>
  <c r="B62" i="34"/>
  <c r="B62" i="35"/>
  <c r="B62" i="38"/>
  <c r="B62" i="36"/>
  <c r="B62" i="37"/>
  <c r="B62" i="43"/>
  <c r="B62" i="44"/>
  <c r="B62" i="13"/>
  <c r="B62" i="45"/>
  <c r="B62" i="46"/>
  <c r="B62" i="69"/>
  <c r="B62" i="39"/>
  <c r="B62" i="40"/>
  <c r="B62" i="41"/>
  <c r="B62" i="42"/>
  <c r="B62" i="8"/>
  <c r="B62" i="48"/>
  <c r="B62" i="51"/>
  <c r="B62" i="16"/>
  <c r="B62" i="49"/>
  <c r="B62" i="50"/>
  <c r="B62" i="3"/>
  <c r="B62" i="7"/>
  <c r="B62" i="52"/>
  <c r="B62" i="53"/>
  <c r="B62" i="54"/>
  <c r="B62" i="55"/>
  <c r="B62" i="57"/>
  <c r="B62" i="83"/>
  <c r="B62" i="62"/>
  <c r="B62" i="63"/>
  <c r="B62" i="61"/>
  <c r="B62" i="14"/>
  <c r="B62" i="70"/>
  <c r="B62" i="47"/>
  <c r="B62" i="2"/>
  <c r="B62" i="65"/>
  <c r="B62" i="71"/>
  <c r="B62" i="72"/>
  <c r="B62" i="73"/>
  <c r="B62" i="74"/>
  <c r="B62" i="75"/>
  <c r="B62" i="76"/>
  <c r="B62" i="77"/>
  <c r="B62" i="78"/>
  <c r="B62" i="79"/>
  <c r="B62" i="66"/>
  <c r="B62" i="67"/>
  <c r="B62" i="80"/>
  <c r="B62" i="15"/>
  <c r="B62" i="17"/>
  <c r="B62" i="18"/>
  <c r="B62" i="19"/>
  <c r="B62" i="11"/>
  <c r="B62" i="81"/>
  <c r="B62" i="21"/>
  <c r="B62" i="82"/>
  <c r="B62" i="20"/>
  <c r="B62" i="5"/>
  <c r="D62" i="5" s="1"/>
  <c r="B62" i="22"/>
</calcChain>
</file>

<file path=xl/sharedStrings.xml><?xml version="1.0" encoding="utf-8"?>
<sst xmlns="http://schemas.openxmlformats.org/spreadsheetml/2006/main" count="5609" uniqueCount="145">
  <si>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</si>
  <si>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</si>
  <si>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</si>
  <si>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</si>
  <si>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</si>
  <si>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</si>
  <si>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</si>
  <si>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</si>
  <si>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</si>
  <si>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</si>
  <si>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</si>
  <si>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</si>
  <si>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</si>
  <si>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</si>
  <si>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</si>
  <si>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</si>
  <si>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</si>
  <si>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</si>
  <si>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</si>
  <si>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</si>
  <si>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</si>
  <si>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</si>
  <si>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</si>
  <si>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</si>
  <si>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</si>
  <si>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</si>
  <si>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</si>
  <si>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</si>
  <si>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</si>
  <si>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</si>
  <si>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</si>
  <si>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</si>
  <si>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 xml:space="preserve">Наименование МО     ООО "Валеология"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</si>
  <si>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</si>
  <si>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</si>
  <si>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</si>
  <si>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</si>
  <si>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</si>
  <si>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</si>
  <si>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</si>
  <si>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</si>
  <si>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</si>
  <si>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</si>
  <si>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</si>
  <si>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</si>
  <si>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</si>
  <si>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</si>
  <si>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</si>
  <si>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</si>
  <si>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</si>
  <si>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</si>
  <si>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</si>
  <si>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</si>
  <si>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</si>
  <si>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</si>
  <si>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</si>
  <si>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</si>
  <si>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</si>
  <si>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</si>
  <si>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</si>
  <si>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</si>
  <si>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"ЖИВАЯ ВОДА" 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</si>
  <si>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</si>
  <si>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</si>
  <si>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</si>
  <si>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</si>
  <si>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</si>
  <si>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</si>
  <si>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</si>
  <si>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</si>
  <si>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</si>
  <si>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</si>
  <si>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</si>
  <si>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</si>
  <si>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</si>
  <si>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</si>
  <si>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</si>
  <si>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</si>
  <si>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</si>
  <si>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</si>
  <si>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</si>
  <si>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</si>
  <si>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</si>
  <si>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</si>
  <si>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</si>
  <si>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</si>
  <si>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</si>
  <si>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</si>
  <si>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</si>
  <si>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</si>
  <si>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</si>
  <si>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</si>
  <si>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</si>
  <si>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</si>
  <si>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</si>
  <si>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</si>
  <si>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</si>
  <si>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</si>
  <si>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</si>
  <si>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</si>
  <si>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</si>
  <si>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</si>
  <si>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</si>
  <si>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</si>
  <si>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</si>
  <si>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</si>
  <si>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</si>
  <si>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</si>
  <si>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АО "ЛабКвест"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</si>
  <si>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</si>
  <si>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</si>
  <si>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</si>
  <si>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 ООО "МПЦ"</t>
  </si>
  <si>
    <t>Наименование МО  ООО "Строй-дизайн"</t>
  </si>
  <si>
    <t>Наименование МО   ООО "Миленарис профилактика"</t>
  </si>
  <si>
    <t>Наименование МО   ФГБУ СКФНКЦ ФМБА России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</si>
  <si>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</si>
  <si>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</si>
  <si>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</si>
  <si>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</si>
  <si>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</si>
  <si>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</si>
  <si>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</si>
  <si>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</si>
  <si>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</si>
  <si>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</si>
  <si>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</si>
  <si>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</si>
  <si>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</si>
  <si>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</si>
  <si>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>Наименование МО      АНО "Медико-социальный центр "Светодар"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</si>
  <si>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</si>
  <si>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</si>
  <si>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</si>
  <si>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</si>
  <si>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</si>
  <si>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Наименование МО    ООО "Независимая лаборатория ИНВИТРО"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</si>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</sst>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  <numFmt numFmtId="166" formatCode="_-* #,##0.00&quot;р.&quot;_-;\-* #,##0.00&quot;р.&quot;_-;_-* &quot;-&quot;??&quot;р.&quot;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color indexed="8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4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/>
    <xf numFmtId="166" fontId="11" fillId="0" borderId="0" applyFont="0" applyFill="0" applyBorder="0" applyAlignment="0" applyProtection="0"/>
    <xf numFmtId="0" fontId="24" fillId="0" borderId="0"/>
    <xf numFmtId="0" fontId="10" fillId="0" borderId="0"/>
  </cellStyleXfs>
  <cellXfs count="203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wrapText="1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wrapText="1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3" fontId="5" fillId="0" borderId="5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22" fillId="0" borderId="8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16" fillId="0" borderId="5" xfId="0" applyFont="1" applyBorder="1" applyAlignment="1">
      <alignment horizontal="center"/>
    </xf>
    <xf numFmtId="0" fontId="22" fillId="0" borderId="8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0" fillId="3" borderId="8" xfId="0" applyFont="1" applyFill="1" applyBorder="1" applyAlignment="1">
      <alignment wrapText="1"/>
    </xf>
    <xf numFmtId="0" fontId="22" fillId="0" borderId="8" xfId="0" applyFont="1" applyBorder="1" applyAlignment="1">
      <alignment horizontal="left" wrapText="1"/>
    </xf>
    <xf numFmtId="3" fontId="15" fillId="4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5" fillId="0" borderId="7" xfId="5" applyNumberFormat="1" applyFont="1" applyBorder="1" applyAlignment="1">
      <alignment horizontal="center" vertical="center" wrapText="1"/>
    </xf>
    <xf numFmtId="4" fontId="5" fillId="0" borderId="9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25" fillId="2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165" fontId="6" fillId="2" borderId="1" xfId="6" applyNumberFormat="1" applyFont="1" applyFill="1" applyBorder="1" applyAlignment="1">
      <alignment vertical="center"/>
    </xf>
    <xf numFmtId="43" fontId="17" fillId="2" borderId="1" xfId="6" applyFont="1" applyFill="1" applyBorder="1" applyAlignment="1">
      <alignment vertical="center"/>
    </xf>
    <xf numFmtId="165" fontId="17" fillId="2" borderId="1" xfId="6" applyNumberFormat="1" applyFont="1" applyFill="1" applyBorder="1" applyAlignment="1">
      <alignment vertical="center" wrapText="1"/>
    </xf>
    <xf numFmtId="3" fontId="15" fillId="4" borderId="1" xfId="0" applyNumberFormat="1" applyFont="1" applyFill="1" applyBorder="1" applyAlignment="1">
      <alignment horizontal="center" vertical="center"/>
    </xf>
  </cellXfs>
  <cellStyles count="11">
    <cellStyle name="Excel Built-in Normal" xfId="2"/>
    <cellStyle name="Excel Built-in Normal 2" xfId="7"/>
    <cellStyle name="Денежный 2" xfId="8"/>
    <cellStyle name="Обычный" xfId="0" builtinId="0"/>
    <cellStyle name="Обычный 2" xfId="3"/>
    <cellStyle name="Обычный 3" xfId="4"/>
    <cellStyle name="Обычный 3 3" xfId="10"/>
    <cellStyle name="Обычный 4" xfId="5"/>
    <cellStyle name="Обычный 5" xfId="9"/>
    <cellStyle name="Обычный_Поликлиника нормативы 18062002г" xfId="1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6" workbookViewId="0">
      <selection activeCell="H15" sqref="H15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9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31.2" customHeight="1" x14ac:dyDescent="0.3">
      <c r="A20" s="154" t="s">
        <v>79</v>
      </c>
      <c r="B20" s="31">
        <f>B21+B22+B23+B24</f>
        <v>250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250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2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2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2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38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38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38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38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38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38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38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8" customHeight="1" x14ac:dyDescent="0.3">
      <c r="A57" s="154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8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8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2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9" t="s">
        <v>34</v>
      </c>
      <c r="B4" s="2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2439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19">
        <v>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19">
        <v>800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19">
        <v>839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19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18">
        <f>B26+B27+B28+B29+B30+B31+B32+B33</f>
        <v>982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19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19">
        <v>982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400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>
        <v>400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35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300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2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2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22">
        <v>300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2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21">
        <f>B26+B27+B28+B29+B30+B31+B32+B33</f>
        <v>650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2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22">
        <v>500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2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22">
        <v>150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600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600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7" workbookViewId="0">
      <selection activeCell="B14" sqref="B14"/>
    </sheetView>
  </sheetViews>
  <sheetFormatPr defaultRowHeight="14.4" x14ac:dyDescent="0.3"/>
  <cols>
    <col min="1" max="1" width="45.21875" style="81" customWidth="1"/>
    <col min="2" max="2" width="21.5546875" style="81" customWidth="1"/>
    <col min="3" max="16384" width="8.88671875" style="8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1.6" customHeight="1" thickBot="1" x14ac:dyDescent="0.35">
      <c r="A4" s="165" t="s">
        <v>36</v>
      </c>
      <c r="B4" s="165"/>
    </row>
    <row r="5" spans="1:10" ht="21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84" customFormat="1" ht="16.5" customHeight="1" x14ac:dyDescent="0.25">
      <c r="A7" s="162" t="s">
        <v>2</v>
      </c>
      <c r="B7" s="163"/>
      <c r="C7" s="82"/>
      <c r="D7" s="82"/>
      <c r="E7" s="83"/>
      <c r="F7" s="82"/>
      <c r="G7" s="82"/>
      <c r="H7" s="82"/>
      <c r="I7" s="82"/>
      <c r="J7" s="82"/>
    </row>
    <row r="8" spans="1:10" s="84" customFormat="1" ht="16.5" customHeight="1" x14ac:dyDescent="0.25">
      <c r="A8" s="162" t="s">
        <v>29</v>
      </c>
      <c r="B8" s="163"/>
      <c r="C8" s="82"/>
      <c r="D8" s="82"/>
      <c r="E8" s="83"/>
      <c r="F8" s="82"/>
      <c r="G8" s="82"/>
      <c r="H8" s="82"/>
      <c r="I8" s="82"/>
      <c r="J8" s="82"/>
    </row>
    <row r="9" spans="1:10" s="84" customFormat="1" ht="28.8" customHeight="1" x14ac:dyDescent="0.25">
      <c r="A9" s="166" t="s">
        <v>75</v>
      </c>
      <c r="B9" s="167"/>
      <c r="C9" s="82"/>
      <c r="D9" s="82"/>
      <c r="E9" s="83"/>
      <c r="F9" s="82"/>
      <c r="G9" s="82"/>
      <c r="H9" s="82"/>
      <c r="I9" s="82"/>
      <c r="J9" s="82"/>
    </row>
    <row r="10" spans="1:10" s="84" customFormat="1" ht="16.5" customHeight="1" x14ac:dyDescent="0.3">
      <c r="A10" s="152" t="s">
        <v>76</v>
      </c>
      <c r="B10" s="89">
        <f>B11+B12+B13+B15</f>
        <v>4450</v>
      </c>
      <c r="C10" s="82"/>
      <c r="D10" s="82"/>
      <c r="E10" s="83"/>
      <c r="F10" s="82"/>
      <c r="G10" s="82"/>
      <c r="H10" s="82"/>
      <c r="I10" s="82"/>
      <c r="J10" s="82"/>
    </row>
    <row r="11" spans="1:10" s="84" customFormat="1" ht="19.2" customHeight="1" x14ac:dyDescent="0.3">
      <c r="A11" s="90" t="s">
        <v>77</v>
      </c>
      <c r="B11" s="87">
        <v>1200</v>
      </c>
      <c r="C11" s="82"/>
      <c r="D11" s="82"/>
      <c r="E11" s="83"/>
      <c r="F11" s="82"/>
      <c r="G11" s="82"/>
      <c r="H11" s="82"/>
      <c r="I11" s="82"/>
      <c r="J11" s="82"/>
    </row>
    <row r="12" spans="1:10" s="84" customFormat="1" ht="17.399999999999999" customHeight="1" x14ac:dyDescent="0.3">
      <c r="A12" s="90" t="s">
        <v>131</v>
      </c>
      <c r="B12" s="87">
        <v>3000</v>
      </c>
      <c r="C12" s="82"/>
      <c r="D12" s="82"/>
      <c r="E12" s="83"/>
      <c r="F12" s="82"/>
      <c r="G12" s="82"/>
      <c r="H12" s="82"/>
      <c r="I12" s="82"/>
      <c r="J12" s="82"/>
    </row>
    <row r="13" spans="1:10" s="84" customFormat="1" ht="15.6" x14ac:dyDescent="0.3">
      <c r="A13" s="90" t="s">
        <v>139</v>
      </c>
      <c r="B13" s="87">
        <v>250</v>
      </c>
      <c r="C13" s="82"/>
      <c r="D13" s="82"/>
      <c r="E13" s="83"/>
      <c r="F13" s="82"/>
      <c r="G13" s="82"/>
      <c r="H13" s="82"/>
      <c r="I13" s="82"/>
      <c r="J13" s="82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84" customFormat="1" ht="15.6" x14ac:dyDescent="0.3">
      <c r="A15" s="90" t="s">
        <v>83</v>
      </c>
      <c r="B15" s="87"/>
      <c r="C15" s="82"/>
      <c r="D15" s="82"/>
      <c r="E15" s="83"/>
      <c r="F15" s="82"/>
      <c r="G15" s="82"/>
      <c r="H15" s="82"/>
      <c r="I15" s="82"/>
      <c r="J15" s="82"/>
    </row>
    <row r="16" spans="1:10" s="84" customFormat="1" ht="15.6" x14ac:dyDescent="0.3">
      <c r="A16" s="152" t="s">
        <v>3</v>
      </c>
      <c r="B16" s="89">
        <f>B17+B18+B19</f>
        <v>0</v>
      </c>
      <c r="C16" s="82"/>
      <c r="D16" s="82"/>
      <c r="E16" s="83"/>
      <c r="F16" s="82"/>
      <c r="G16" s="82"/>
      <c r="H16" s="82"/>
      <c r="I16" s="82"/>
      <c r="J16" s="82"/>
    </row>
    <row r="17" spans="1:10" s="84" customFormat="1" ht="15.6" x14ac:dyDescent="0.3">
      <c r="A17" s="90" t="s">
        <v>77</v>
      </c>
      <c r="B17" s="87"/>
      <c r="C17" s="82"/>
      <c r="D17" s="82"/>
      <c r="E17" s="83"/>
      <c r="F17" s="82"/>
      <c r="G17" s="82"/>
      <c r="H17" s="82"/>
      <c r="I17" s="82"/>
      <c r="J17" s="82"/>
    </row>
    <row r="18" spans="1:10" s="84" customFormat="1" ht="15.6" x14ac:dyDescent="0.3">
      <c r="A18" s="90" t="s">
        <v>78</v>
      </c>
      <c r="B18" s="87"/>
      <c r="C18" s="82"/>
      <c r="D18" s="82"/>
      <c r="E18" s="83"/>
      <c r="F18" s="82"/>
      <c r="G18" s="82"/>
      <c r="H18" s="82"/>
      <c r="I18" s="82"/>
      <c r="J18" s="82"/>
    </row>
    <row r="19" spans="1:10" s="84" customFormat="1" ht="15.6" x14ac:dyDescent="0.3">
      <c r="A19" s="90" t="s">
        <v>83</v>
      </c>
      <c r="B19" s="87"/>
      <c r="C19" s="82"/>
      <c r="D19" s="82"/>
      <c r="E19" s="83"/>
      <c r="F19" s="82"/>
      <c r="G19" s="82"/>
      <c r="H19" s="82"/>
      <c r="I19" s="82"/>
      <c r="J19" s="82"/>
    </row>
    <row r="20" spans="1:10" s="84" customFormat="1" ht="31.2" customHeight="1" x14ac:dyDescent="0.3">
      <c r="A20" s="154" t="s">
        <v>79</v>
      </c>
      <c r="B20" s="89">
        <f>B21+B22+B23+B24</f>
        <v>12000</v>
      </c>
      <c r="C20" s="82"/>
      <c r="D20" s="82"/>
      <c r="E20" s="83"/>
      <c r="F20" s="82"/>
      <c r="G20" s="82"/>
      <c r="H20" s="82"/>
      <c r="I20" s="82"/>
      <c r="J20" s="82"/>
    </row>
    <row r="21" spans="1:10" s="84" customFormat="1" ht="15.6" x14ac:dyDescent="0.3">
      <c r="A21" s="90" t="s">
        <v>80</v>
      </c>
      <c r="B21" s="87">
        <v>2640</v>
      </c>
      <c r="C21" s="82"/>
      <c r="D21" s="82"/>
      <c r="E21" s="83"/>
      <c r="F21" s="82"/>
      <c r="G21" s="82"/>
      <c r="H21" s="82"/>
      <c r="I21" s="82"/>
      <c r="J21" s="82"/>
    </row>
    <row r="22" spans="1:10" s="84" customFormat="1" ht="15.6" x14ac:dyDescent="0.3">
      <c r="A22" s="90" t="s">
        <v>81</v>
      </c>
      <c r="B22" s="87"/>
      <c r="C22" s="82"/>
      <c r="D22" s="82"/>
      <c r="E22" s="83"/>
      <c r="F22" s="82"/>
      <c r="G22" s="82"/>
      <c r="H22" s="82"/>
      <c r="I22" s="82"/>
      <c r="J22" s="82"/>
    </row>
    <row r="23" spans="1:10" s="84" customFormat="1" ht="15.6" x14ac:dyDescent="0.3">
      <c r="A23" s="90" t="s">
        <v>82</v>
      </c>
      <c r="B23" s="87">
        <v>9360</v>
      </c>
      <c r="C23" s="82"/>
      <c r="D23" s="82"/>
      <c r="E23" s="83"/>
      <c r="F23" s="82"/>
      <c r="G23" s="82"/>
      <c r="H23" s="82"/>
      <c r="I23" s="82"/>
      <c r="J23" s="82"/>
    </row>
    <row r="24" spans="1:10" s="84" customFormat="1" ht="15.6" x14ac:dyDescent="0.3">
      <c r="A24" s="90" t="s">
        <v>83</v>
      </c>
      <c r="B24" s="87"/>
      <c r="C24" s="82"/>
      <c r="D24" s="82"/>
      <c r="E24" s="83"/>
      <c r="F24" s="82"/>
      <c r="G24" s="82"/>
      <c r="H24" s="82"/>
      <c r="I24" s="82"/>
      <c r="J24" s="82"/>
    </row>
    <row r="25" spans="1:10" s="84" customFormat="1" ht="31.2" x14ac:dyDescent="0.3">
      <c r="A25" s="154" t="s">
        <v>84</v>
      </c>
      <c r="B25" s="89">
        <f>B26+B27+B28+B29+B30+B31+B32+B33</f>
        <v>5500</v>
      </c>
      <c r="C25" s="82"/>
      <c r="D25" s="82"/>
      <c r="E25" s="83"/>
      <c r="F25" s="82"/>
      <c r="G25" s="82"/>
      <c r="H25" s="82"/>
      <c r="I25" s="82"/>
      <c r="J25" s="82"/>
    </row>
    <row r="26" spans="1:10" s="84" customFormat="1" ht="15.6" x14ac:dyDescent="0.3">
      <c r="A26" s="90" t="s">
        <v>85</v>
      </c>
      <c r="B26" s="87">
        <v>50</v>
      </c>
      <c r="C26" s="82"/>
      <c r="D26" s="82"/>
      <c r="E26" s="83"/>
      <c r="F26" s="82"/>
      <c r="G26" s="82"/>
      <c r="H26" s="82"/>
      <c r="I26" s="82"/>
      <c r="J26" s="82"/>
    </row>
    <row r="27" spans="1:10" s="84" customFormat="1" ht="15.6" x14ac:dyDescent="0.3">
      <c r="A27" s="90" t="s">
        <v>86</v>
      </c>
      <c r="B27" s="87">
        <v>2000</v>
      </c>
      <c r="C27" s="82"/>
      <c r="D27" s="82"/>
      <c r="E27" s="83"/>
      <c r="F27" s="82"/>
      <c r="G27" s="82"/>
      <c r="H27" s="82"/>
      <c r="I27" s="82"/>
      <c r="J27" s="82"/>
    </row>
    <row r="28" spans="1:10" s="84" customFormat="1" ht="15.6" x14ac:dyDescent="0.3">
      <c r="A28" s="90" t="s">
        <v>87</v>
      </c>
      <c r="B28" s="87"/>
      <c r="C28" s="82"/>
      <c r="D28" s="82"/>
      <c r="E28" s="83"/>
      <c r="F28" s="82"/>
      <c r="G28" s="82"/>
      <c r="H28" s="82"/>
      <c r="I28" s="82"/>
      <c r="J28" s="82"/>
    </row>
    <row r="29" spans="1:10" s="84" customFormat="1" ht="15.6" x14ac:dyDescent="0.3">
      <c r="A29" s="90" t="s">
        <v>88</v>
      </c>
      <c r="B29" s="87">
        <v>400</v>
      </c>
      <c r="C29" s="82"/>
      <c r="D29" s="82"/>
      <c r="E29" s="83"/>
      <c r="F29" s="82"/>
      <c r="G29" s="82"/>
      <c r="H29" s="82"/>
      <c r="I29" s="82"/>
      <c r="J29" s="82"/>
    </row>
    <row r="30" spans="1:10" s="84" customFormat="1" ht="15.6" x14ac:dyDescent="0.3">
      <c r="A30" s="90" t="s">
        <v>89</v>
      </c>
      <c r="B30" s="87">
        <v>35</v>
      </c>
      <c r="C30" s="82"/>
      <c r="D30" s="82"/>
      <c r="E30" s="83"/>
      <c r="F30" s="82"/>
      <c r="G30" s="82"/>
      <c r="H30" s="82"/>
      <c r="I30" s="82"/>
      <c r="J30" s="82"/>
    </row>
    <row r="31" spans="1:10" s="84" customFormat="1" ht="15.6" x14ac:dyDescent="0.3">
      <c r="A31" s="90" t="s">
        <v>90</v>
      </c>
      <c r="B31" s="87"/>
      <c r="C31" s="82"/>
      <c r="D31" s="82"/>
      <c r="E31" s="83"/>
      <c r="F31" s="82"/>
      <c r="G31" s="82"/>
      <c r="H31" s="82"/>
      <c r="I31" s="82"/>
      <c r="J31" s="82"/>
    </row>
    <row r="32" spans="1:10" s="84" customFormat="1" ht="15.6" x14ac:dyDescent="0.3">
      <c r="A32" s="90" t="s">
        <v>91</v>
      </c>
      <c r="B32" s="87"/>
      <c r="C32" s="82"/>
      <c r="D32" s="82"/>
      <c r="E32" s="83"/>
      <c r="F32" s="82"/>
      <c r="G32" s="82"/>
      <c r="H32" s="82"/>
      <c r="I32" s="82"/>
      <c r="J32" s="82"/>
    </row>
    <row r="33" spans="1:10" s="84" customFormat="1" ht="15.6" x14ac:dyDescent="0.3">
      <c r="A33" s="90" t="s">
        <v>83</v>
      </c>
      <c r="B33" s="87">
        <v>3015</v>
      </c>
      <c r="C33" s="82"/>
      <c r="D33" s="82"/>
      <c r="E33" s="83"/>
      <c r="F33" s="82"/>
      <c r="G33" s="82"/>
      <c r="H33" s="82"/>
      <c r="I33" s="82"/>
      <c r="J33" s="82"/>
    </row>
    <row r="34" spans="1:10" s="84" customFormat="1" ht="80.400000000000006" customHeight="1" x14ac:dyDescent="0.3">
      <c r="A34" s="149" t="s">
        <v>137</v>
      </c>
      <c r="B34" s="88">
        <f>B35+B36+B37</f>
        <v>2000</v>
      </c>
      <c r="C34" s="82"/>
      <c r="D34" s="82"/>
      <c r="E34" s="83"/>
      <c r="F34" s="82"/>
      <c r="G34" s="82"/>
      <c r="H34" s="82"/>
      <c r="I34" s="82"/>
      <c r="J34" s="82"/>
    </row>
    <row r="35" spans="1:10" s="84" customFormat="1" ht="46.2" customHeight="1" x14ac:dyDescent="0.25">
      <c r="A35" s="63" t="s">
        <v>128</v>
      </c>
      <c r="B35" s="88">
        <v>1974</v>
      </c>
      <c r="C35" s="82"/>
      <c r="D35" s="82"/>
      <c r="E35" s="83"/>
      <c r="F35" s="82"/>
      <c r="G35" s="82"/>
      <c r="H35" s="82"/>
      <c r="I35" s="82"/>
      <c r="J35" s="82"/>
    </row>
    <row r="36" spans="1:10" s="84" customFormat="1" ht="33.6" customHeight="1" x14ac:dyDescent="0.25">
      <c r="A36" s="63" t="s">
        <v>127</v>
      </c>
      <c r="B36" s="88">
        <v>26</v>
      </c>
      <c r="C36" s="82"/>
      <c r="D36" s="82"/>
      <c r="E36" s="83"/>
      <c r="F36" s="82"/>
      <c r="G36" s="82"/>
      <c r="H36" s="82"/>
      <c r="I36" s="82"/>
      <c r="J36" s="82"/>
    </row>
    <row r="37" spans="1:10" s="84" customFormat="1" ht="32.4" customHeight="1" x14ac:dyDescent="0.25">
      <c r="A37" s="63" t="s">
        <v>129</v>
      </c>
      <c r="B37" s="88"/>
      <c r="C37" s="82"/>
      <c r="D37" s="82"/>
      <c r="E37" s="83"/>
      <c r="F37" s="82"/>
      <c r="G37" s="82"/>
      <c r="H37" s="82"/>
      <c r="I37" s="82"/>
      <c r="J37" s="82"/>
    </row>
    <row r="38" spans="1:10" s="84" customFormat="1" ht="46.2" customHeight="1" x14ac:dyDescent="0.3">
      <c r="A38" s="150" t="s">
        <v>119</v>
      </c>
      <c r="B38" s="91" t="s">
        <v>120</v>
      </c>
      <c r="C38" s="82"/>
      <c r="D38" s="82"/>
      <c r="E38" s="83"/>
      <c r="F38" s="82"/>
      <c r="G38" s="82"/>
      <c r="H38" s="82"/>
      <c r="I38" s="82"/>
      <c r="J38" s="82"/>
    </row>
    <row r="39" spans="1:10" s="84" customFormat="1" ht="20.399999999999999" customHeight="1" x14ac:dyDescent="0.25">
      <c r="A39" s="96" t="s">
        <v>121</v>
      </c>
      <c r="B39" s="91"/>
      <c r="C39" s="82"/>
      <c r="D39" s="82"/>
      <c r="E39" s="83"/>
      <c r="F39" s="82"/>
      <c r="G39" s="82"/>
      <c r="H39" s="82"/>
      <c r="I39" s="82"/>
      <c r="J39" s="82"/>
    </row>
    <row r="40" spans="1:10" s="84" customFormat="1" ht="19.2" customHeight="1" x14ac:dyDescent="0.25">
      <c r="A40" s="96" t="s">
        <v>122</v>
      </c>
      <c r="B40" s="91"/>
      <c r="C40" s="82"/>
      <c r="D40" s="82"/>
      <c r="E40" s="83"/>
      <c r="F40" s="82"/>
      <c r="G40" s="82"/>
      <c r="H40" s="82"/>
      <c r="I40" s="82"/>
      <c r="J40" s="82"/>
    </row>
    <row r="41" spans="1:10" s="84" customFormat="1" ht="19.2" customHeight="1" x14ac:dyDescent="0.25">
      <c r="A41" s="96" t="s">
        <v>123</v>
      </c>
      <c r="B41" s="91"/>
      <c r="C41" s="82"/>
      <c r="D41" s="82"/>
      <c r="E41" s="83"/>
      <c r="F41" s="82"/>
      <c r="G41" s="82"/>
      <c r="H41" s="82"/>
      <c r="I41" s="82"/>
      <c r="J41" s="82"/>
    </row>
    <row r="42" spans="1:10" s="84" customFormat="1" ht="19.2" customHeight="1" x14ac:dyDescent="0.25">
      <c r="A42" s="96" t="s">
        <v>124</v>
      </c>
      <c r="B42" s="91"/>
      <c r="C42" s="82"/>
      <c r="D42" s="82"/>
      <c r="E42" s="83"/>
      <c r="F42" s="82"/>
      <c r="G42" s="82"/>
      <c r="H42" s="82"/>
      <c r="I42" s="82"/>
      <c r="J42" s="82"/>
    </row>
    <row r="43" spans="1:10" s="84" customFormat="1" ht="19.2" customHeight="1" x14ac:dyDescent="0.25">
      <c r="A43" s="96" t="s">
        <v>125</v>
      </c>
      <c r="B43" s="91"/>
      <c r="C43" s="82"/>
      <c r="D43" s="82"/>
      <c r="E43" s="83"/>
      <c r="F43" s="82"/>
      <c r="G43" s="82"/>
      <c r="H43" s="82"/>
      <c r="I43" s="82"/>
      <c r="J43" s="82"/>
    </row>
    <row r="44" spans="1:10" s="84" customFormat="1" ht="44.4" customHeight="1" x14ac:dyDescent="0.25">
      <c r="A44" s="96" t="s">
        <v>126</v>
      </c>
      <c r="B44" s="91"/>
      <c r="C44" s="82"/>
      <c r="D44" s="82"/>
      <c r="E44" s="83"/>
      <c r="F44" s="82"/>
      <c r="G44" s="82"/>
      <c r="H44" s="82"/>
      <c r="I44" s="82"/>
      <c r="J44" s="82"/>
    </row>
    <row r="45" spans="1:10" s="84" customFormat="1" ht="19.8" customHeight="1" x14ac:dyDescent="0.25">
      <c r="A45" s="96" t="s">
        <v>83</v>
      </c>
      <c r="B45" s="91"/>
      <c r="C45" s="82"/>
      <c r="D45" s="82"/>
      <c r="E45" s="83"/>
      <c r="F45" s="82"/>
      <c r="G45" s="82"/>
      <c r="H45" s="82"/>
      <c r="I45" s="82"/>
      <c r="J45" s="82"/>
    </row>
    <row r="46" spans="1:10" s="84" customFormat="1" ht="16.8" customHeight="1" x14ac:dyDescent="0.3">
      <c r="A46" s="169" t="s">
        <v>92</v>
      </c>
      <c r="B46" s="170"/>
      <c r="C46" s="82"/>
      <c r="D46" s="82"/>
      <c r="E46" s="83"/>
      <c r="F46" s="82"/>
      <c r="G46" s="82"/>
      <c r="H46" s="82"/>
      <c r="I46" s="82"/>
      <c r="J46" s="82"/>
    </row>
    <row r="47" spans="1:10" s="84" customFormat="1" ht="13.95" customHeight="1" x14ac:dyDescent="0.3">
      <c r="A47" s="90" t="s">
        <v>4</v>
      </c>
      <c r="B47" s="87"/>
      <c r="C47" s="85"/>
      <c r="D47" s="85"/>
      <c r="E47" s="83"/>
      <c r="F47" s="82"/>
      <c r="G47" s="82"/>
      <c r="H47" s="82"/>
      <c r="I47" s="82"/>
      <c r="J47" s="82"/>
    </row>
    <row r="48" spans="1:10" s="84" customFormat="1" ht="15.6" customHeight="1" x14ac:dyDescent="0.3">
      <c r="A48" s="90" t="s">
        <v>93</v>
      </c>
      <c r="B48" s="87"/>
      <c r="C48" s="85"/>
      <c r="D48" s="85"/>
      <c r="E48" s="83"/>
      <c r="F48" s="82"/>
      <c r="G48" s="82"/>
      <c r="H48" s="82"/>
      <c r="I48" s="82"/>
      <c r="J48" s="82"/>
    </row>
    <row r="49" spans="1:10" s="84" customFormat="1" ht="15.6" customHeight="1" x14ac:dyDescent="0.3">
      <c r="A49" s="92" t="s">
        <v>5</v>
      </c>
      <c r="B49" s="87"/>
      <c r="C49" s="85"/>
      <c r="D49" s="85"/>
      <c r="E49" s="83"/>
      <c r="F49" s="82"/>
      <c r="G49" s="82"/>
      <c r="H49" s="82"/>
      <c r="I49" s="82"/>
      <c r="J49" s="82"/>
    </row>
    <row r="50" spans="1:10" s="84" customFormat="1" ht="26.4" customHeight="1" x14ac:dyDescent="0.3">
      <c r="A50" s="90" t="s">
        <v>6</v>
      </c>
      <c r="B50" s="87"/>
      <c r="C50" s="85"/>
      <c r="D50" s="85"/>
      <c r="E50" s="83"/>
      <c r="F50" s="82"/>
      <c r="G50" s="82"/>
      <c r="H50" s="82"/>
      <c r="I50" s="82"/>
      <c r="J50" s="82"/>
    </row>
    <row r="51" spans="1:10" s="84" customFormat="1" ht="15" customHeight="1" x14ac:dyDescent="0.3">
      <c r="A51" s="90" t="s">
        <v>94</v>
      </c>
      <c r="B51" s="87"/>
      <c r="C51" s="85"/>
      <c r="D51" s="85"/>
      <c r="E51" s="83"/>
      <c r="F51" s="82"/>
      <c r="G51" s="82"/>
      <c r="H51" s="82"/>
      <c r="I51" s="82"/>
      <c r="J51" s="82"/>
    </row>
    <row r="52" spans="1:10" s="84" customFormat="1" ht="15" customHeight="1" x14ac:dyDescent="0.3">
      <c r="A52" s="90" t="s">
        <v>133</v>
      </c>
      <c r="B52" s="87"/>
      <c r="C52" s="85"/>
      <c r="D52" s="85"/>
      <c r="E52" s="83"/>
      <c r="F52" s="82"/>
      <c r="G52" s="82"/>
      <c r="H52" s="82"/>
      <c r="I52" s="82"/>
      <c r="J52" s="82"/>
    </row>
    <row r="53" spans="1:10" s="84" customFormat="1" ht="31.8" customHeight="1" x14ac:dyDescent="0.25">
      <c r="A53" s="62" t="s">
        <v>7</v>
      </c>
      <c r="B53" s="87">
        <v>1000</v>
      </c>
      <c r="C53" s="85"/>
      <c r="D53" s="85"/>
      <c r="E53" s="83"/>
      <c r="F53" s="82"/>
      <c r="G53" s="82"/>
      <c r="H53" s="82"/>
      <c r="I53" s="82"/>
      <c r="J53" s="82"/>
    </row>
    <row r="54" spans="1:10" s="84" customFormat="1" ht="15" customHeight="1" x14ac:dyDescent="0.3">
      <c r="A54" s="90" t="s">
        <v>95</v>
      </c>
      <c r="B54" s="87"/>
      <c r="C54" s="85"/>
      <c r="D54" s="85"/>
      <c r="E54" s="83"/>
      <c r="F54" s="82"/>
      <c r="G54" s="82"/>
      <c r="H54" s="82"/>
      <c r="I54" s="82"/>
      <c r="J54" s="82"/>
    </row>
    <row r="55" spans="1:10" s="84" customFormat="1" ht="15" customHeight="1" x14ac:dyDescent="0.3">
      <c r="A55" s="90" t="s">
        <v>96</v>
      </c>
      <c r="B55" s="87"/>
      <c r="C55" s="85"/>
      <c r="D55" s="85"/>
      <c r="E55" s="83"/>
      <c r="F55" s="82"/>
      <c r="G55" s="82"/>
      <c r="H55" s="82"/>
      <c r="I55" s="82"/>
      <c r="J55" s="82"/>
    </row>
    <row r="56" spans="1:10" s="84" customFormat="1" ht="30.6" customHeight="1" x14ac:dyDescent="0.3">
      <c r="A56" s="90" t="s">
        <v>140</v>
      </c>
      <c r="B56" s="87"/>
      <c r="C56" s="85"/>
      <c r="D56" s="85"/>
      <c r="E56" s="83"/>
      <c r="F56" s="82"/>
      <c r="G56" s="82"/>
      <c r="H56" s="82"/>
      <c r="I56" s="82"/>
      <c r="J56" s="82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84" customFormat="1" ht="30" customHeight="1" x14ac:dyDescent="0.3">
      <c r="A60" s="90" t="s">
        <v>138</v>
      </c>
      <c r="B60" s="87"/>
      <c r="C60" s="85"/>
      <c r="D60" s="85"/>
      <c r="E60" s="83"/>
      <c r="F60" s="82"/>
      <c r="G60" s="82"/>
      <c r="H60" s="82"/>
      <c r="I60" s="82"/>
      <c r="J60" s="82"/>
    </row>
    <row r="61" spans="1:10" s="84" customFormat="1" ht="28.2" customHeight="1" x14ac:dyDescent="0.3">
      <c r="A61" s="90" t="s">
        <v>97</v>
      </c>
      <c r="B61" s="87"/>
      <c r="C61" s="85"/>
      <c r="D61" s="85"/>
      <c r="E61" s="83"/>
      <c r="F61" s="82"/>
      <c r="G61" s="82"/>
      <c r="H61" s="82"/>
      <c r="I61" s="82"/>
      <c r="J61" s="82"/>
    </row>
    <row r="62" spans="1:10" s="84" customFormat="1" ht="28.95" customHeight="1" x14ac:dyDescent="0.3">
      <c r="A62" s="154" t="s">
        <v>30</v>
      </c>
      <c r="B62" s="86">
        <f>B63+B64</f>
        <v>0</v>
      </c>
      <c r="C62" s="85"/>
      <c r="D62" s="85"/>
      <c r="E62" s="83"/>
      <c r="F62" s="82"/>
      <c r="G62" s="82"/>
      <c r="H62" s="82"/>
      <c r="I62" s="82"/>
      <c r="J62" s="82"/>
    </row>
    <row r="63" spans="1:10" s="84" customFormat="1" ht="16.95" customHeight="1" x14ac:dyDescent="0.3">
      <c r="A63" s="90" t="s">
        <v>98</v>
      </c>
      <c r="B63" s="87"/>
      <c r="C63" s="85"/>
      <c r="D63" s="85"/>
      <c r="E63" s="83"/>
      <c r="F63" s="82"/>
      <c r="G63" s="82"/>
      <c r="H63" s="82"/>
      <c r="I63" s="82"/>
      <c r="J63" s="82"/>
    </row>
    <row r="64" spans="1:10" s="84" customFormat="1" ht="17.399999999999999" customHeight="1" x14ac:dyDescent="0.3">
      <c r="A64" s="93" t="s">
        <v>99</v>
      </c>
      <c r="B64" s="87"/>
      <c r="C64" s="85"/>
      <c r="D64" s="85"/>
      <c r="E64" s="83"/>
      <c r="F64" s="82"/>
      <c r="G64" s="82"/>
      <c r="H64" s="82"/>
      <c r="I64" s="82"/>
      <c r="J64" s="82"/>
    </row>
    <row r="65" spans="1:10" s="84" customFormat="1" ht="46.2" customHeight="1" x14ac:dyDescent="0.3">
      <c r="A65" s="97" t="s">
        <v>132</v>
      </c>
      <c r="B65" s="87"/>
      <c r="C65" s="85"/>
      <c r="D65" s="85"/>
      <c r="E65" s="83"/>
      <c r="F65" s="82"/>
      <c r="G65" s="82"/>
      <c r="H65" s="82"/>
      <c r="I65" s="82"/>
      <c r="J65" s="82"/>
    </row>
    <row r="66" spans="1:10" s="84" customFormat="1" ht="14.4" customHeight="1" x14ac:dyDescent="0.3">
      <c r="A66" s="158" t="s">
        <v>100</v>
      </c>
      <c r="B66" s="159"/>
      <c r="C66" s="85"/>
      <c r="D66" s="85"/>
      <c r="E66" s="83"/>
      <c r="F66" s="82"/>
      <c r="G66" s="82"/>
      <c r="H66" s="82"/>
      <c r="I66" s="82"/>
      <c r="J66" s="82"/>
    </row>
    <row r="67" spans="1:10" s="84" customFormat="1" ht="126.6" customHeight="1" x14ac:dyDescent="0.3">
      <c r="A67" s="92" t="s">
        <v>143</v>
      </c>
      <c r="B67" s="87"/>
      <c r="C67" s="82"/>
      <c r="D67" s="82"/>
      <c r="E67" s="83"/>
      <c r="F67" s="82"/>
      <c r="G67" s="82"/>
      <c r="H67" s="82"/>
      <c r="I67" s="82"/>
      <c r="J67" s="82"/>
    </row>
    <row r="68" spans="1:10" s="84" customFormat="1" ht="49.2" customHeight="1" x14ac:dyDescent="0.3">
      <c r="A68" s="92" t="s">
        <v>144</v>
      </c>
      <c r="B68" s="87"/>
      <c r="C68" s="82"/>
      <c r="D68" s="82"/>
      <c r="E68" s="83"/>
      <c r="F68" s="82"/>
      <c r="G68" s="82"/>
      <c r="H68" s="82"/>
      <c r="I68" s="82"/>
      <c r="J68" s="82"/>
    </row>
    <row r="69" spans="1:10" s="84" customFormat="1" ht="19.2" customHeight="1" x14ac:dyDescent="0.3">
      <c r="A69" s="160" t="s">
        <v>8</v>
      </c>
      <c r="B69" s="161"/>
      <c r="C69" s="82"/>
      <c r="D69" s="82"/>
      <c r="E69" s="83"/>
      <c r="F69" s="82"/>
      <c r="G69" s="82"/>
      <c r="H69" s="82"/>
      <c r="I69" s="82"/>
      <c r="J69" s="82"/>
    </row>
    <row r="70" spans="1:10" s="84" customFormat="1" ht="17.7" customHeight="1" x14ac:dyDescent="0.25">
      <c r="A70" s="162" t="s">
        <v>29</v>
      </c>
      <c r="B70" s="163"/>
      <c r="C70" s="82"/>
      <c r="D70" s="82"/>
      <c r="E70" s="83"/>
      <c r="F70" s="82"/>
      <c r="G70" s="82"/>
      <c r="H70" s="82"/>
      <c r="I70" s="82"/>
      <c r="J70" s="82"/>
    </row>
    <row r="71" spans="1:10" s="84" customFormat="1" ht="12" customHeight="1" x14ac:dyDescent="0.3">
      <c r="A71" s="92" t="s">
        <v>101</v>
      </c>
      <c r="B71" s="87"/>
      <c r="C71" s="82"/>
      <c r="D71" s="82"/>
      <c r="E71" s="83"/>
      <c r="F71" s="82"/>
      <c r="G71" s="82"/>
      <c r="H71" s="82"/>
      <c r="I71" s="82"/>
      <c r="J71" s="82"/>
    </row>
    <row r="72" spans="1:10" s="84" customFormat="1" thickBot="1" x14ac:dyDescent="0.3">
      <c r="A72" s="94" t="s">
        <v>102</v>
      </c>
      <c r="B72" s="95"/>
      <c r="C72" s="82"/>
      <c r="D72" s="82"/>
      <c r="E72" s="83"/>
      <c r="F72" s="82"/>
      <c r="G72" s="82"/>
      <c r="H72" s="82"/>
      <c r="I72" s="82"/>
      <c r="J72" s="82"/>
    </row>
  </sheetData>
  <mergeCells count="11">
    <mergeCell ref="A9:B9"/>
    <mergeCell ref="A46:B46"/>
    <mergeCell ref="A66:B66"/>
    <mergeCell ref="A69:B69"/>
    <mergeCell ref="A70:B70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72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1000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70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70">
        <v>100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70">
        <v>900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70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69">
        <f>B26+B27+B28+B29+B30+B31+B32+B33</f>
        <v>500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70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70">
        <v>500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70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70">
        <v>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70">
        <v>0</v>
      </c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3500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1484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>
        <f>1500+166</f>
        <v>1666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350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1200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f>735+165</f>
        <v>900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>
        <v>250</v>
      </c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3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3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3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12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1622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70">
        <f>372+450</f>
        <v>822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70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70">
        <v>800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70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69">
        <f>B26+B27+B28+B29+B30+B31+B32+B33</f>
        <v>370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70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70">
        <v>270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70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70">
        <v>100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70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70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70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70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37</v>
      </c>
      <c r="B4" s="7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604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22">
        <v>204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2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22">
        <v>400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99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21">
        <f>B26+B27+B28+B29+B30+B31+B32+B33</f>
        <v>228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99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99">
        <v>228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99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1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910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560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>
        <v>350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565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>
        <v>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500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60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38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1300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150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1150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650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600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15</v>
      </c>
      <c r="B4" s="7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450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400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17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2497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05">
        <v>590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05">
        <v>137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05">
        <v>1770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05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06">
        <v>1005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05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05">
        <v>455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05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05">
        <v>380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105">
        <v>170</v>
      </c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105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105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18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3557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19">
        <v>1510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20">
        <v>1650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19">
        <v>397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19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18">
        <f>B26+B27+B28+B29+B30+B31+B32+B33</f>
        <v>1086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20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20">
        <v>1010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20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20">
        <v>76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46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400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119">
        <v>320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119">
        <v>80</v>
      </c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16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2625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87">
        <v>825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87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87">
        <v>1800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87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86">
        <v>1020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87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87">
        <v>870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87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87">
        <v>150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87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87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87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87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4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39</v>
      </c>
      <c r="B4" s="6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7000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8" x14ac:dyDescent="0.35">
      <c r="A21" s="36" t="s">
        <v>80</v>
      </c>
      <c r="B21" s="79">
        <v>2100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8" x14ac:dyDescent="0.35">
      <c r="A22" s="36" t="s">
        <v>81</v>
      </c>
      <c r="B22" s="79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8" x14ac:dyDescent="0.35">
      <c r="A23" s="36" t="s">
        <v>82</v>
      </c>
      <c r="B23" s="79">
        <v>4900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70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69">
        <f>B26+B27+B28+B29+B30+B31+B32+B33</f>
        <v>3414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8" x14ac:dyDescent="0.35">
      <c r="A26" s="36" t="s">
        <v>85</v>
      </c>
      <c r="B26" s="79">
        <v>340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8" x14ac:dyDescent="0.35">
      <c r="A27" s="36" t="s">
        <v>86</v>
      </c>
      <c r="B27" s="79">
        <v>2390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8" x14ac:dyDescent="0.35">
      <c r="A28" s="36" t="s">
        <v>87</v>
      </c>
      <c r="B28" s="79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8" x14ac:dyDescent="0.35">
      <c r="A29" s="36" t="s">
        <v>88</v>
      </c>
      <c r="B29" s="79">
        <v>684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70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70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70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70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70">
        <f>B35+B36+B37</f>
        <v>800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70">
        <v>800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19</v>
      </c>
      <c r="B4" s="7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420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420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22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4156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05">
        <v>1800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05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05">
        <v>2356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05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06">
        <f>B26+B27+B28+B29+B30+B31+B32+B33</f>
        <v>2514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05">
        <v>50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05">
        <v>2114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05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05">
        <v>350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105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105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105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105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105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105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105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105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10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10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10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10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10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10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10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105">
        <v>101898</v>
      </c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49" workbookViewId="0">
      <selection activeCell="B60" sqref="B60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41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4398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2199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2199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2441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>
        <v>100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1941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400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3">
        <f>B35+B36+B37</f>
        <v>500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3">
        <v>500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3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3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650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>
        <v>325</v>
      </c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>
        <v>325</v>
      </c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74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7280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09">
        <v>780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09">
        <v>4600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09">
        <v>1900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48">
        <f>B26+B27+B28+B29+B30+B31+B32+B33</f>
        <v>1990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>
        <v>1990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73" t="s">
        <v>42</v>
      </c>
      <c r="B4" s="173"/>
    </row>
    <row r="5" spans="1:10" ht="30.6" customHeight="1" x14ac:dyDescent="0.3">
      <c r="A5" s="168" t="s">
        <v>0</v>
      </c>
      <c r="B5" s="174" t="s">
        <v>1</v>
      </c>
    </row>
    <row r="6" spans="1:10" ht="37.799999999999997" customHeight="1" x14ac:dyDescent="0.3">
      <c r="A6" s="166"/>
      <c r="B6" s="175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5000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33">
        <v>1800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33">
        <v>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33">
        <v>2200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33">
        <v>1000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08">
        <f>B26+B27+B28+B29+B30+B31+B32+B33</f>
        <v>2200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19">
        <v>5</v>
      </c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19">
        <v>1735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19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19">
        <v>300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119">
        <v>160</v>
      </c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109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109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109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109">
        <f>B35+B36+B37</f>
        <v>1800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110">
        <v>1790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110">
        <v>10</v>
      </c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>
        <v>1400</v>
      </c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7700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26">
        <v>3200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26">
        <v>2250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26">
        <v>2250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25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24">
        <v>2400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26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26">
        <v>1800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26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26">
        <v>600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60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2600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133">
        <v>2570</v>
      </c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133">
        <v>30</v>
      </c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133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5">
        <v>40</v>
      </c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45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300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300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21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22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46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9" workbookViewId="0">
      <selection activeCell="E68" sqref="E68"/>
    </sheetView>
  </sheetViews>
  <sheetFormatPr defaultColWidth="9" defaultRowHeight="14.4" x14ac:dyDescent="0.3"/>
  <cols>
    <col min="1" max="1" width="45.21875" style="3" customWidth="1"/>
    <col min="2" max="2" width="21.5546875" style="3" customWidth="1"/>
    <col min="3" max="16384" width="9" style="3"/>
  </cols>
  <sheetData>
    <row r="2" spans="1:10" x14ac:dyDescent="0.3">
      <c r="A2" s="176" t="s">
        <v>134</v>
      </c>
      <c r="B2" s="176"/>
    </row>
    <row r="3" spans="1:10" ht="26.4" customHeight="1" x14ac:dyDescent="0.3">
      <c r="A3" s="176"/>
      <c r="B3" s="176"/>
    </row>
    <row r="4" spans="1:10" ht="30.6" customHeight="1" thickBot="1" x14ac:dyDescent="0.35">
      <c r="A4" s="12" t="s">
        <v>47</v>
      </c>
      <c r="B4" s="4"/>
    </row>
    <row r="5" spans="1:10" ht="30.6" customHeight="1" x14ac:dyDescent="0.3">
      <c r="A5" s="168" t="s">
        <v>0</v>
      </c>
      <c r="B5" s="177" t="s">
        <v>1</v>
      </c>
    </row>
    <row r="6" spans="1:10" customFormat="1" ht="37.799999999999997" customHeight="1" x14ac:dyDescent="0.3">
      <c r="A6" s="166"/>
      <c r="B6" s="178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5">
        <v>10</v>
      </c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48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H72"/>
  <sheetViews>
    <sheetView topLeftCell="A7" workbookViewId="0">
      <selection activeCell="E16" sqref="E16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8" x14ac:dyDescent="0.3">
      <c r="A2" s="164" t="s">
        <v>134</v>
      </c>
      <c r="B2" s="164"/>
    </row>
    <row r="3" spans="1:8" ht="26.4" customHeight="1" x14ac:dyDescent="0.3">
      <c r="A3" s="164"/>
      <c r="B3" s="164"/>
    </row>
    <row r="4" spans="1:8" ht="27" customHeight="1" thickBot="1" x14ac:dyDescent="0.35">
      <c r="A4" s="10" t="s">
        <v>49</v>
      </c>
      <c r="B4" s="7"/>
    </row>
    <row r="5" spans="1:8" ht="30.6" customHeight="1" x14ac:dyDescent="0.3">
      <c r="A5" s="168" t="s">
        <v>0</v>
      </c>
      <c r="B5" s="171" t="s">
        <v>1</v>
      </c>
    </row>
    <row r="6" spans="1:8" ht="14.4" customHeight="1" x14ac:dyDescent="0.3">
      <c r="A6" s="166"/>
      <c r="B6" s="172"/>
    </row>
    <row r="7" spans="1:8" s="18" customFormat="1" ht="16.5" customHeight="1" x14ac:dyDescent="0.25">
      <c r="A7" s="162" t="s">
        <v>2</v>
      </c>
      <c r="B7" s="163"/>
      <c r="C7" s="16"/>
      <c r="D7" s="16"/>
      <c r="E7" s="16"/>
      <c r="F7" s="16"/>
      <c r="G7" s="16"/>
      <c r="H7" s="16"/>
    </row>
    <row r="8" spans="1:8" s="18" customFormat="1" ht="16.5" customHeight="1" x14ac:dyDescent="0.25">
      <c r="A8" s="162" t="s">
        <v>29</v>
      </c>
      <c r="B8" s="163"/>
      <c r="C8" s="16"/>
      <c r="D8" s="16"/>
      <c r="E8" s="16"/>
      <c r="F8" s="16"/>
      <c r="G8" s="16"/>
      <c r="H8" s="16"/>
    </row>
    <row r="9" spans="1:8" s="18" customFormat="1" ht="28.8" customHeight="1" x14ac:dyDescent="0.25">
      <c r="A9" s="166" t="s">
        <v>75</v>
      </c>
      <c r="B9" s="167"/>
      <c r="C9" s="16"/>
      <c r="D9" s="16"/>
      <c r="E9" s="16"/>
      <c r="F9" s="16"/>
      <c r="G9" s="16"/>
      <c r="H9" s="16"/>
    </row>
    <row r="10" spans="1:8" s="18" customFormat="1" ht="16.5" customHeight="1" x14ac:dyDescent="0.3">
      <c r="A10" s="152" t="s">
        <v>76</v>
      </c>
      <c r="B10" s="35">
        <f>B11+B12+B13+B15</f>
        <v>3310</v>
      </c>
      <c r="C10" s="16"/>
      <c r="D10" s="16"/>
      <c r="E10" s="16"/>
      <c r="F10" s="16"/>
      <c r="G10" s="16"/>
      <c r="H10" s="16"/>
    </row>
    <row r="11" spans="1:8" s="18" customFormat="1" ht="19.2" customHeight="1" x14ac:dyDescent="0.3">
      <c r="A11" s="36" t="s">
        <v>77</v>
      </c>
      <c r="B11" s="32">
        <v>2948</v>
      </c>
      <c r="C11" s="16"/>
      <c r="D11" s="16"/>
      <c r="E11" s="16"/>
      <c r="F11" s="16"/>
      <c r="G11" s="16"/>
      <c r="H11" s="16"/>
    </row>
    <row r="12" spans="1:8" s="18" customFormat="1" ht="17.399999999999999" customHeight="1" x14ac:dyDescent="0.3">
      <c r="A12" s="36" t="s">
        <v>131</v>
      </c>
      <c r="B12" s="32"/>
      <c r="C12" s="16"/>
      <c r="D12" s="16"/>
      <c r="E12" s="16"/>
      <c r="F12" s="16"/>
      <c r="G12" s="16"/>
      <c r="H12" s="16"/>
    </row>
    <row r="13" spans="1:8" s="18" customFormat="1" ht="15.6" x14ac:dyDescent="0.3">
      <c r="A13" s="36" t="s">
        <v>139</v>
      </c>
      <c r="B13" s="32">
        <v>362</v>
      </c>
      <c r="C13" s="16"/>
      <c r="D13" s="16"/>
      <c r="E13" s="16"/>
      <c r="F13" s="16"/>
      <c r="G13" s="16"/>
      <c r="H13" s="16"/>
    </row>
    <row r="14" spans="1:8" s="130" customFormat="1" ht="15.6" x14ac:dyDescent="0.3">
      <c r="A14" s="135" t="s">
        <v>78</v>
      </c>
      <c r="B14" s="155">
        <v>195</v>
      </c>
      <c r="C14" s="128"/>
      <c r="D14" s="128"/>
      <c r="E14" s="128"/>
      <c r="F14" s="128"/>
      <c r="G14" s="128"/>
      <c r="H14" s="128"/>
    </row>
    <row r="15" spans="1:8" s="18" customFormat="1" ht="15.6" x14ac:dyDescent="0.3">
      <c r="A15" s="36" t="s">
        <v>83</v>
      </c>
      <c r="B15" s="32"/>
      <c r="C15" s="16"/>
      <c r="D15" s="16"/>
      <c r="E15" s="16"/>
      <c r="F15" s="16"/>
      <c r="G15" s="16"/>
      <c r="H15" s="16"/>
    </row>
    <row r="16" spans="1:8" s="18" customFormat="1" ht="15.6" x14ac:dyDescent="0.3">
      <c r="A16" s="152" t="s">
        <v>3</v>
      </c>
      <c r="B16" s="35">
        <f>B17+B18+B19</f>
        <v>2360</v>
      </c>
      <c r="C16" s="16"/>
      <c r="D16" s="16"/>
      <c r="E16" s="16"/>
      <c r="F16" s="16"/>
      <c r="G16" s="16"/>
      <c r="H16" s="16"/>
    </row>
    <row r="17" spans="1:8" s="18" customFormat="1" ht="15.6" x14ac:dyDescent="0.3">
      <c r="A17" s="36" t="s">
        <v>77</v>
      </c>
      <c r="B17" s="32">
        <v>1998</v>
      </c>
      <c r="C17" s="16"/>
      <c r="D17" s="16"/>
      <c r="E17" s="16"/>
      <c r="F17" s="16"/>
      <c r="G17" s="16"/>
      <c r="H17" s="16"/>
    </row>
    <row r="18" spans="1:8" s="18" customFormat="1" ht="15.6" x14ac:dyDescent="0.3">
      <c r="A18" s="36" t="s">
        <v>78</v>
      </c>
      <c r="B18" s="32">
        <v>362</v>
      </c>
      <c r="C18" s="16"/>
      <c r="D18" s="16"/>
      <c r="E18" s="16"/>
      <c r="F18" s="16"/>
      <c r="G18" s="16"/>
      <c r="H18" s="16"/>
    </row>
    <row r="19" spans="1:8" s="18" customFormat="1" ht="15.6" x14ac:dyDescent="0.3">
      <c r="A19" s="36" t="s">
        <v>83</v>
      </c>
      <c r="B19" s="32"/>
      <c r="C19" s="16"/>
      <c r="D19" s="16"/>
      <c r="E19" s="16"/>
      <c r="F19" s="16"/>
      <c r="G19" s="16"/>
      <c r="H19" s="16"/>
    </row>
    <row r="20" spans="1:8" s="18" customFormat="1" ht="13.95" customHeight="1" x14ac:dyDescent="0.3">
      <c r="A20" s="154" t="s">
        <v>79</v>
      </c>
      <c r="B20" s="44">
        <f>B21+B22+B23+B24</f>
        <v>5112</v>
      </c>
      <c r="C20" s="16"/>
      <c r="D20" s="16"/>
      <c r="E20" s="16"/>
      <c r="F20" s="16"/>
      <c r="G20" s="16"/>
      <c r="H20" s="16"/>
    </row>
    <row r="21" spans="1:8" s="18" customFormat="1" ht="15.6" x14ac:dyDescent="0.3">
      <c r="A21" s="36" t="s">
        <v>80</v>
      </c>
      <c r="B21" s="32">
        <v>2612</v>
      </c>
      <c r="C21" s="16"/>
      <c r="D21" s="16"/>
      <c r="E21" s="16"/>
      <c r="F21" s="16"/>
      <c r="G21" s="16"/>
      <c r="H21" s="16"/>
    </row>
    <row r="22" spans="1:8" s="18" customFormat="1" ht="15.6" x14ac:dyDescent="0.3">
      <c r="A22" s="36" t="s">
        <v>81</v>
      </c>
      <c r="B22" s="32"/>
      <c r="C22" s="16"/>
      <c r="D22" s="16"/>
      <c r="E22" s="16"/>
      <c r="F22" s="16"/>
      <c r="G22" s="16"/>
      <c r="H22" s="16"/>
    </row>
    <row r="23" spans="1:8" s="18" customFormat="1" ht="15.6" x14ac:dyDescent="0.3">
      <c r="A23" s="36" t="s">
        <v>82</v>
      </c>
      <c r="B23" s="32">
        <v>2500</v>
      </c>
      <c r="C23" s="16"/>
      <c r="D23" s="16"/>
      <c r="E23" s="16"/>
      <c r="F23" s="16"/>
      <c r="G23" s="16"/>
      <c r="H23" s="16"/>
    </row>
    <row r="24" spans="1:8" s="18" customFormat="1" ht="15.6" x14ac:dyDescent="0.3">
      <c r="A24" s="36" t="s">
        <v>83</v>
      </c>
      <c r="B24" s="32"/>
      <c r="C24" s="16"/>
      <c r="D24" s="16"/>
      <c r="E24" s="16"/>
      <c r="F24" s="16"/>
      <c r="G24" s="16"/>
      <c r="H24" s="16"/>
    </row>
    <row r="25" spans="1:8" s="18" customFormat="1" ht="31.2" x14ac:dyDescent="0.3">
      <c r="A25" s="154" t="s">
        <v>84</v>
      </c>
      <c r="B25" s="35">
        <f>B26+B27+B28+B29+B30+B31+B32+B33</f>
        <v>3900</v>
      </c>
      <c r="C25" s="16"/>
      <c r="D25" s="16"/>
      <c r="E25" s="16"/>
      <c r="F25" s="16"/>
      <c r="G25" s="16"/>
      <c r="H25" s="16"/>
    </row>
    <row r="26" spans="1:8" s="18" customFormat="1" ht="15.6" x14ac:dyDescent="0.3">
      <c r="A26" s="36" t="s">
        <v>85</v>
      </c>
      <c r="B26" s="32">
        <v>200</v>
      </c>
      <c r="C26" s="16"/>
      <c r="D26" s="16"/>
      <c r="E26" s="16"/>
      <c r="F26" s="16"/>
      <c r="G26" s="16"/>
      <c r="H26" s="16"/>
    </row>
    <row r="27" spans="1:8" s="18" customFormat="1" ht="15.6" x14ac:dyDescent="0.3">
      <c r="A27" s="36" t="s">
        <v>86</v>
      </c>
      <c r="B27" s="32">
        <v>3500</v>
      </c>
      <c r="C27" s="16"/>
      <c r="D27" s="16"/>
      <c r="E27" s="16"/>
      <c r="F27" s="16"/>
      <c r="G27" s="16"/>
      <c r="H27" s="16"/>
    </row>
    <row r="28" spans="1:8" s="18" customFormat="1" ht="15.6" x14ac:dyDescent="0.3">
      <c r="A28" s="36" t="s">
        <v>87</v>
      </c>
      <c r="B28" s="32"/>
      <c r="C28" s="16"/>
      <c r="D28" s="16"/>
      <c r="E28" s="16"/>
      <c r="F28" s="16"/>
      <c r="G28" s="16"/>
      <c r="H28" s="16"/>
    </row>
    <row r="29" spans="1:8" s="18" customFormat="1" ht="15.6" x14ac:dyDescent="0.3">
      <c r="A29" s="36" t="s">
        <v>88</v>
      </c>
      <c r="B29" s="32">
        <v>200</v>
      </c>
      <c r="C29" s="16"/>
      <c r="D29" s="16"/>
      <c r="E29" s="16"/>
      <c r="F29" s="16"/>
      <c r="G29" s="16"/>
      <c r="H29" s="16"/>
    </row>
    <row r="30" spans="1:8" s="18" customFormat="1" ht="15.6" x14ac:dyDescent="0.3">
      <c r="A30" s="36" t="s">
        <v>89</v>
      </c>
      <c r="B30" s="32"/>
      <c r="C30" s="16"/>
      <c r="D30" s="16"/>
      <c r="E30" s="16"/>
      <c r="F30" s="16"/>
      <c r="G30" s="16"/>
      <c r="H30" s="16"/>
    </row>
    <row r="31" spans="1:8" s="18" customFormat="1" ht="15.6" x14ac:dyDescent="0.3">
      <c r="A31" s="36" t="s">
        <v>90</v>
      </c>
      <c r="B31" s="32"/>
      <c r="C31" s="16"/>
      <c r="D31" s="16"/>
      <c r="E31" s="16"/>
      <c r="F31" s="16"/>
      <c r="G31" s="16"/>
      <c r="H31" s="16"/>
    </row>
    <row r="32" spans="1:8" s="18" customFormat="1" ht="15.6" x14ac:dyDescent="0.3">
      <c r="A32" s="36" t="s">
        <v>91</v>
      </c>
      <c r="B32" s="32"/>
      <c r="C32" s="16"/>
      <c r="D32" s="16"/>
      <c r="E32" s="16"/>
      <c r="F32" s="16"/>
      <c r="G32" s="16"/>
      <c r="H32" s="16"/>
    </row>
    <row r="33" spans="1:8" s="18" customFormat="1" ht="15.6" x14ac:dyDescent="0.3">
      <c r="A33" s="36" t="s">
        <v>83</v>
      </c>
      <c r="B33" s="32"/>
      <c r="C33" s="16"/>
      <c r="D33" s="16"/>
      <c r="E33" s="16"/>
      <c r="F33" s="16"/>
      <c r="G33" s="16"/>
      <c r="H33" s="16"/>
    </row>
    <row r="34" spans="1:8" s="18" customFormat="1" ht="80.400000000000006" customHeight="1" x14ac:dyDescent="0.3">
      <c r="A34" s="149" t="s">
        <v>137</v>
      </c>
      <c r="B34" s="32">
        <v>3235</v>
      </c>
      <c r="C34" s="16"/>
      <c r="D34" s="16"/>
      <c r="E34" s="16"/>
      <c r="F34" s="16"/>
      <c r="G34" s="16"/>
      <c r="H34" s="16"/>
    </row>
    <row r="35" spans="1:8" s="18" customFormat="1" ht="46.2" customHeight="1" x14ac:dyDescent="0.3">
      <c r="A35" s="54" t="s">
        <v>128</v>
      </c>
      <c r="B35" s="32">
        <v>3150</v>
      </c>
      <c r="C35" s="16"/>
      <c r="D35" s="16"/>
      <c r="E35" s="16"/>
      <c r="F35" s="16"/>
      <c r="G35" s="16"/>
      <c r="H35" s="16"/>
    </row>
    <row r="36" spans="1:8" s="18" customFormat="1" ht="28.8" customHeight="1" x14ac:dyDescent="0.3">
      <c r="A36" s="54" t="s">
        <v>127</v>
      </c>
      <c r="B36" s="32">
        <v>55</v>
      </c>
      <c r="C36" s="16"/>
      <c r="D36" s="16"/>
      <c r="E36" s="16"/>
      <c r="F36" s="16"/>
      <c r="G36" s="16"/>
      <c r="H36" s="16"/>
    </row>
    <row r="37" spans="1:8" s="18" customFormat="1" ht="28.2" customHeight="1" x14ac:dyDescent="0.3">
      <c r="A37" s="54" t="s">
        <v>129</v>
      </c>
      <c r="B37" s="32">
        <v>30</v>
      </c>
      <c r="C37" s="16"/>
      <c r="D37" s="16"/>
      <c r="E37" s="16"/>
      <c r="F37" s="16"/>
      <c r="G37" s="16"/>
      <c r="H37" s="16"/>
    </row>
    <row r="38" spans="1:8" s="18" customFormat="1" ht="46.2" customHeight="1" x14ac:dyDescent="0.3">
      <c r="A38" s="150" t="s">
        <v>119</v>
      </c>
      <c r="B38" s="37" t="s">
        <v>120</v>
      </c>
      <c r="C38" s="16"/>
      <c r="D38" s="16"/>
      <c r="E38" s="16"/>
      <c r="F38" s="16"/>
      <c r="G38" s="16"/>
      <c r="H38" s="16"/>
    </row>
    <row r="39" spans="1:8" s="18" customFormat="1" ht="20.399999999999999" customHeight="1" x14ac:dyDescent="0.25">
      <c r="A39" s="43" t="s">
        <v>121</v>
      </c>
      <c r="B39" s="37"/>
      <c r="C39" s="16"/>
      <c r="D39" s="16"/>
      <c r="E39" s="16"/>
      <c r="F39" s="16"/>
      <c r="G39" s="16"/>
      <c r="H39" s="16"/>
    </row>
    <row r="40" spans="1:8" s="18" customFormat="1" ht="19.2" customHeight="1" x14ac:dyDescent="0.25">
      <c r="A40" s="43" t="s">
        <v>122</v>
      </c>
      <c r="B40" s="37"/>
      <c r="C40" s="16"/>
      <c r="D40" s="16"/>
      <c r="E40" s="16"/>
      <c r="F40" s="16"/>
      <c r="G40" s="16"/>
      <c r="H40" s="16"/>
    </row>
    <row r="41" spans="1:8" s="18" customFormat="1" ht="19.2" customHeight="1" x14ac:dyDescent="0.25">
      <c r="A41" s="43" t="s">
        <v>123</v>
      </c>
      <c r="B41" s="37"/>
      <c r="C41" s="16"/>
      <c r="D41" s="16"/>
      <c r="E41" s="16"/>
      <c r="F41" s="16"/>
      <c r="G41" s="16"/>
      <c r="H41" s="16"/>
    </row>
    <row r="42" spans="1:8" s="18" customFormat="1" ht="19.2" customHeight="1" x14ac:dyDescent="0.25">
      <c r="A42" s="43" t="s">
        <v>124</v>
      </c>
      <c r="B42" s="37"/>
      <c r="C42" s="16"/>
      <c r="D42" s="16"/>
      <c r="E42" s="16"/>
      <c r="F42" s="16"/>
      <c r="G42" s="16"/>
      <c r="H42" s="16"/>
    </row>
    <row r="43" spans="1:8" s="18" customFormat="1" ht="19.2" customHeight="1" x14ac:dyDescent="0.25">
      <c r="A43" s="43" t="s">
        <v>125</v>
      </c>
      <c r="B43" s="37"/>
      <c r="C43" s="16"/>
      <c r="D43" s="16"/>
      <c r="E43" s="16"/>
      <c r="F43" s="16"/>
      <c r="G43" s="16"/>
      <c r="H43" s="16"/>
    </row>
    <row r="44" spans="1:8" s="18" customFormat="1" ht="44.4" customHeight="1" x14ac:dyDescent="0.25">
      <c r="A44" s="43" t="s">
        <v>126</v>
      </c>
      <c r="B44" s="37"/>
      <c r="C44" s="16"/>
      <c r="D44" s="16"/>
      <c r="E44" s="16"/>
      <c r="F44" s="16"/>
      <c r="G44" s="16"/>
      <c r="H44" s="16"/>
    </row>
    <row r="45" spans="1:8" s="18" customFormat="1" ht="19.8" customHeight="1" x14ac:dyDescent="0.25">
      <c r="A45" s="43" t="s">
        <v>83</v>
      </c>
      <c r="B45" s="37"/>
      <c r="C45" s="16"/>
      <c r="D45" s="16"/>
      <c r="E45" s="16"/>
      <c r="F45" s="16"/>
      <c r="G45" s="16"/>
      <c r="H45" s="16"/>
    </row>
    <row r="46" spans="1:8" s="18" customFormat="1" ht="16.8" customHeight="1" x14ac:dyDescent="0.3">
      <c r="A46" s="169" t="s">
        <v>92</v>
      </c>
      <c r="B46" s="170"/>
      <c r="C46" s="16"/>
      <c r="D46" s="16"/>
      <c r="E46" s="16"/>
      <c r="F46" s="16"/>
      <c r="G46" s="16"/>
      <c r="H46" s="16"/>
    </row>
    <row r="47" spans="1:8" s="18" customFormat="1" ht="13.95" customHeight="1" x14ac:dyDescent="0.3">
      <c r="A47" s="36" t="s">
        <v>4</v>
      </c>
      <c r="B47" s="32"/>
      <c r="C47" s="19"/>
      <c r="D47" s="16"/>
      <c r="E47" s="16"/>
      <c r="F47" s="16"/>
      <c r="G47" s="16"/>
      <c r="H47" s="16"/>
    </row>
    <row r="48" spans="1:8" s="18" customFormat="1" ht="15.6" customHeight="1" x14ac:dyDescent="0.3">
      <c r="A48" s="36" t="s">
        <v>93</v>
      </c>
      <c r="B48" s="32"/>
      <c r="C48" s="19"/>
      <c r="D48" s="16"/>
      <c r="E48" s="16"/>
      <c r="F48" s="16"/>
      <c r="G48" s="16"/>
      <c r="H48" s="16"/>
    </row>
    <row r="49" spans="1:8" s="18" customFormat="1" ht="15.6" customHeight="1" x14ac:dyDescent="0.3">
      <c r="A49" s="39" t="s">
        <v>5</v>
      </c>
      <c r="B49" s="32"/>
      <c r="C49" s="19"/>
      <c r="D49" s="16"/>
      <c r="E49" s="16"/>
      <c r="F49" s="16"/>
      <c r="G49" s="16"/>
      <c r="H49" s="16"/>
    </row>
    <row r="50" spans="1:8" s="18" customFormat="1" ht="26.4" customHeight="1" x14ac:dyDescent="0.3">
      <c r="A50" s="36" t="s">
        <v>6</v>
      </c>
      <c r="B50" s="32"/>
      <c r="C50" s="19"/>
      <c r="D50" s="16"/>
      <c r="E50" s="16"/>
      <c r="F50" s="16"/>
      <c r="G50" s="16"/>
      <c r="H50" s="16"/>
    </row>
    <row r="51" spans="1:8" s="18" customFormat="1" ht="15" customHeight="1" x14ac:dyDescent="0.3">
      <c r="A51" s="36" t="s">
        <v>94</v>
      </c>
      <c r="B51" s="32"/>
      <c r="C51" s="19"/>
      <c r="D51" s="16"/>
      <c r="E51" s="16"/>
      <c r="F51" s="16"/>
      <c r="G51" s="16"/>
      <c r="H51" s="16"/>
    </row>
    <row r="52" spans="1:8" s="18" customFormat="1" ht="15" customHeight="1" x14ac:dyDescent="0.3">
      <c r="A52" s="36" t="s">
        <v>133</v>
      </c>
      <c r="B52" s="32"/>
      <c r="C52" s="19"/>
      <c r="D52" s="16"/>
      <c r="E52" s="16"/>
      <c r="F52" s="16"/>
      <c r="G52" s="16"/>
      <c r="H52" s="16"/>
    </row>
    <row r="53" spans="1:8" s="18" customFormat="1" ht="15" customHeight="1" x14ac:dyDescent="0.3">
      <c r="A53" s="36" t="s">
        <v>7</v>
      </c>
      <c r="B53" s="32"/>
      <c r="C53" s="19"/>
      <c r="D53" s="16"/>
      <c r="E53" s="16"/>
      <c r="F53" s="16"/>
      <c r="G53" s="16"/>
      <c r="H53" s="16"/>
    </row>
    <row r="54" spans="1:8" s="18" customFormat="1" ht="15" customHeight="1" x14ac:dyDescent="0.3">
      <c r="A54" s="36" t="s">
        <v>95</v>
      </c>
      <c r="B54" s="32">
        <v>150</v>
      </c>
      <c r="C54" s="19"/>
      <c r="D54" s="16"/>
      <c r="E54" s="16"/>
      <c r="F54" s="16"/>
      <c r="G54" s="16"/>
      <c r="H54" s="16"/>
    </row>
    <row r="55" spans="1:8" s="18" customFormat="1" ht="15" customHeight="1" x14ac:dyDescent="0.3">
      <c r="A55" s="36" t="s">
        <v>96</v>
      </c>
      <c r="B55" s="32">
        <v>100</v>
      </c>
      <c r="C55" s="19"/>
      <c r="D55" s="16"/>
      <c r="E55" s="16"/>
      <c r="F55" s="16"/>
      <c r="G55" s="16"/>
      <c r="H55" s="16"/>
    </row>
    <row r="56" spans="1:8" s="18" customFormat="1" ht="30.6" customHeight="1" x14ac:dyDescent="0.3">
      <c r="A56" s="36" t="s">
        <v>140</v>
      </c>
      <c r="B56" s="32"/>
      <c r="C56" s="19"/>
      <c r="D56" s="16"/>
      <c r="E56" s="16"/>
      <c r="F56" s="16"/>
      <c r="G56" s="16"/>
      <c r="H56" s="16"/>
    </row>
    <row r="57" spans="1:8" s="113" customFormat="1" ht="19.2" customHeight="1" x14ac:dyDescent="0.3">
      <c r="A57" s="197" t="s">
        <v>135</v>
      </c>
      <c r="B57" s="157">
        <f>B58+B59</f>
        <v>0</v>
      </c>
      <c r="C57" s="114"/>
      <c r="D57" s="111"/>
      <c r="E57" s="111"/>
      <c r="F57" s="111"/>
      <c r="G57" s="111"/>
      <c r="H57" s="111"/>
    </row>
    <row r="58" spans="1:8" s="130" customFormat="1" ht="19.2" customHeight="1" x14ac:dyDescent="0.3">
      <c r="A58" s="135" t="s">
        <v>141</v>
      </c>
      <c r="B58" s="155"/>
      <c r="C58" s="131"/>
      <c r="D58" s="128"/>
      <c r="E58" s="128"/>
      <c r="F58" s="128"/>
      <c r="G58" s="128"/>
      <c r="H58" s="128"/>
    </row>
    <row r="59" spans="1:8" s="130" customFormat="1" ht="19.2" customHeight="1" x14ac:dyDescent="0.3">
      <c r="A59" s="135" t="s">
        <v>142</v>
      </c>
      <c r="B59" s="155"/>
      <c r="C59" s="131"/>
      <c r="D59" s="128"/>
      <c r="E59" s="128"/>
      <c r="F59" s="128"/>
      <c r="G59" s="128"/>
      <c r="H59" s="128"/>
    </row>
    <row r="60" spans="1:8" s="18" customFormat="1" ht="30" customHeight="1" x14ac:dyDescent="0.3">
      <c r="A60" s="36" t="s">
        <v>138</v>
      </c>
      <c r="B60" s="32"/>
      <c r="C60" s="19"/>
      <c r="D60" s="16"/>
      <c r="E60" s="16"/>
      <c r="F60" s="16"/>
      <c r="G60" s="16"/>
      <c r="H60" s="16"/>
    </row>
    <row r="61" spans="1:8" s="18" customFormat="1" ht="28.2" customHeight="1" x14ac:dyDescent="0.3">
      <c r="A61" s="36" t="s">
        <v>97</v>
      </c>
      <c r="B61" s="32"/>
      <c r="C61" s="19"/>
      <c r="D61" s="16"/>
      <c r="E61" s="16"/>
      <c r="F61" s="16"/>
      <c r="G61" s="16"/>
      <c r="H61" s="16"/>
    </row>
    <row r="62" spans="1:8" s="18" customFormat="1" ht="28.95" customHeight="1" x14ac:dyDescent="0.3">
      <c r="A62" s="154" t="s">
        <v>30</v>
      </c>
      <c r="B62" s="31">
        <f>B63+B64</f>
        <v>0</v>
      </c>
      <c r="C62" s="19"/>
      <c r="D62" s="16"/>
      <c r="E62" s="16"/>
      <c r="F62" s="16"/>
      <c r="G62" s="16"/>
      <c r="H62" s="16"/>
    </row>
    <row r="63" spans="1:8" s="18" customFormat="1" ht="16.95" customHeight="1" x14ac:dyDescent="0.3">
      <c r="A63" s="36" t="s">
        <v>98</v>
      </c>
      <c r="B63" s="32"/>
      <c r="C63" s="19"/>
      <c r="D63" s="16"/>
      <c r="E63" s="16"/>
      <c r="F63" s="16"/>
      <c r="G63" s="16"/>
      <c r="H63" s="16"/>
    </row>
    <row r="64" spans="1:8" s="18" customFormat="1" ht="17.399999999999999" customHeight="1" x14ac:dyDescent="0.3">
      <c r="A64" s="40" t="s">
        <v>99</v>
      </c>
      <c r="B64" s="32"/>
      <c r="C64" s="19"/>
      <c r="D64" s="16"/>
      <c r="E64" s="16"/>
      <c r="F64" s="16"/>
      <c r="G64" s="16"/>
      <c r="H64" s="16"/>
    </row>
    <row r="65" spans="1:8" s="18" customFormat="1" ht="46.2" customHeight="1" x14ac:dyDescent="0.3">
      <c r="A65" s="54" t="s">
        <v>132</v>
      </c>
      <c r="B65" s="32">
        <v>50</v>
      </c>
      <c r="C65" s="19"/>
      <c r="D65" s="16"/>
      <c r="E65" s="16"/>
      <c r="F65" s="16"/>
      <c r="G65" s="16"/>
      <c r="H65" s="16"/>
    </row>
    <row r="66" spans="1:8" s="18" customFormat="1" ht="14.4" customHeight="1" x14ac:dyDescent="0.3">
      <c r="A66" s="158" t="s">
        <v>100</v>
      </c>
      <c r="B66" s="159"/>
      <c r="C66" s="19"/>
      <c r="D66" s="16"/>
      <c r="E66" s="16"/>
      <c r="F66" s="16"/>
      <c r="G66" s="16"/>
      <c r="H66" s="16"/>
    </row>
    <row r="67" spans="1:8" s="18" customFormat="1" ht="126.6" customHeight="1" x14ac:dyDescent="0.3">
      <c r="A67" s="39" t="s">
        <v>143</v>
      </c>
      <c r="B67" s="32"/>
      <c r="C67" s="16"/>
      <c r="D67" s="16"/>
      <c r="E67" s="16"/>
      <c r="F67" s="16"/>
      <c r="G67" s="16"/>
      <c r="H67" s="16"/>
    </row>
    <row r="68" spans="1:8" s="18" customFormat="1" ht="49.2" customHeight="1" x14ac:dyDescent="0.3">
      <c r="A68" s="39" t="s">
        <v>144</v>
      </c>
      <c r="B68" s="32"/>
      <c r="C68" s="16"/>
      <c r="D68" s="16"/>
      <c r="E68" s="16"/>
      <c r="F68" s="16"/>
      <c r="G68" s="16"/>
      <c r="H68" s="16"/>
    </row>
    <row r="69" spans="1:8" s="18" customFormat="1" ht="19.2" customHeight="1" x14ac:dyDescent="0.3">
      <c r="A69" s="160" t="s">
        <v>8</v>
      </c>
      <c r="B69" s="161"/>
      <c r="C69" s="16"/>
      <c r="D69" s="16"/>
      <c r="E69" s="16"/>
      <c r="F69" s="16"/>
      <c r="G69" s="16"/>
      <c r="H69" s="16"/>
    </row>
    <row r="70" spans="1:8" s="18" customFormat="1" ht="17.7" customHeight="1" x14ac:dyDescent="0.25">
      <c r="A70" s="162" t="s">
        <v>29</v>
      </c>
      <c r="B70" s="163"/>
      <c r="C70" s="16"/>
      <c r="D70" s="16"/>
      <c r="E70" s="16"/>
      <c r="F70" s="16"/>
      <c r="G70" s="16"/>
      <c r="H70" s="16"/>
    </row>
    <row r="71" spans="1:8" s="18" customFormat="1" ht="12" customHeight="1" x14ac:dyDescent="0.3">
      <c r="A71" s="39" t="s">
        <v>101</v>
      </c>
      <c r="B71" s="32">
        <v>30</v>
      </c>
      <c r="C71" s="16"/>
      <c r="D71" s="16"/>
      <c r="E71" s="16"/>
      <c r="F71" s="16"/>
      <c r="G71" s="16"/>
      <c r="H71" s="16"/>
    </row>
    <row r="72" spans="1:8" s="18" customFormat="1" thickBot="1" x14ac:dyDescent="0.3">
      <c r="A72" s="41" t="s">
        <v>102</v>
      </c>
      <c r="B72" s="45">
        <v>70</v>
      </c>
      <c r="C72" s="16"/>
      <c r="D72" s="16"/>
      <c r="E72" s="16"/>
      <c r="F72" s="16"/>
      <c r="G72" s="16"/>
      <c r="H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5500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02">
        <v>4600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02">
        <v>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02">
        <v>900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02">
        <v>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00">
        <v>250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01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01">
        <v>250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01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104" t="s">
        <v>94</v>
      </c>
      <c r="B51" s="103">
        <v>3000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style="64" customWidth="1"/>
    <col min="2" max="2" width="21.5546875" style="64" customWidth="1"/>
    <col min="3" max="16384" width="8.88671875" style="64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51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950000000000003" customHeight="1" x14ac:dyDescent="0.3">
      <c r="A6" s="166"/>
      <c r="B6" s="172"/>
    </row>
    <row r="7" spans="1:10" s="67" customFormat="1" ht="16.5" customHeight="1" x14ac:dyDescent="0.25">
      <c r="A7" s="162" t="s">
        <v>2</v>
      </c>
      <c r="B7" s="163"/>
      <c r="C7" s="65"/>
      <c r="D7" s="65"/>
      <c r="E7" s="66"/>
      <c r="F7" s="65"/>
      <c r="G7" s="65"/>
      <c r="H7" s="65"/>
      <c r="I7" s="65"/>
      <c r="J7" s="65"/>
    </row>
    <row r="8" spans="1:10" s="67" customFormat="1" ht="16.5" customHeight="1" x14ac:dyDescent="0.25">
      <c r="A8" s="162" t="s">
        <v>29</v>
      </c>
      <c r="B8" s="163"/>
      <c r="C8" s="65"/>
      <c r="D8" s="65"/>
      <c r="E8" s="66"/>
      <c r="F8" s="65"/>
      <c r="G8" s="65"/>
      <c r="H8" s="65"/>
      <c r="I8" s="65"/>
      <c r="J8" s="65"/>
    </row>
    <row r="9" spans="1:10" s="67" customFormat="1" ht="28.95" customHeight="1" x14ac:dyDescent="0.25">
      <c r="A9" s="166" t="s">
        <v>75</v>
      </c>
      <c r="B9" s="167"/>
      <c r="C9" s="65"/>
      <c r="D9" s="65"/>
      <c r="E9" s="66"/>
      <c r="F9" s="65"/>
      <c r="G9" s="65"/>
      <c r="H9" s="65"/>
      <c r="I9" s="65"/>
      <c r="J9" s="65"/>
    </row>
    <row r="10" spans="1:10" s="67" customFormat="1" ht="16.5" customHeight="1" x14ac:dyDescent="0.3">
      <c r="A10" s="152" t="s">
        <v>76</v>
      </c>
      <c r="B10" s="71">
        <f>B11+B12+B13+B15</f>
        <v>5700</v>
      </c>
      <c r="C10" s="65"/>
      <c r="D10" s="65"/>
      <c r="E10" s="66"/>
      <c r="F10" s="65"/>
      <c r="G10" s="65"/>
      <c r="H10" s="65"/>
      <c r="I10" s="65"/>
      <c r="J10" s="65"/>
    </row>
    <row r="11" spans="1:10" s="67" customFormat="1" ht="19.2" customHeight="1" x14ac:dyDescent="0.3">
      <c r="A11" s="72" t="s">
        <v>77</v>
      </c>
      <c r="B11" s="70">
        <v>2300</v>
      </c>
      <c r="C11" s="65"/>
      <c r="D11" s="65"/>
      <c r="E11" s="66"/>
      <c r="F11" s="65"/>
      <c r="G11" s="65"/>
      <c r="H11" s="65"/>
      <c r="I11" s="65"/>
      <c r="J11" s="65"/>
    </row>
    <row r="12" spans="1:10" s="67" customFormat="1" ht="17.399999999999999" customHeight="1" x14ac:dyDescent="0.3">
      <c r="A12" s="72" t="s">
        <v>131</v>
      </c>
      <c r="B12" s="70"/>
      <c r="C12" s="65"/>
      <c r="D12" s="65"/>
      <c r="E12" s="66"/>
      <c r="F12" s="65"/>
      <c r="G12" s="65"/>
      <c r="H12" s="65"/>
      <c r="I12" s="65"/>
      <c r="J12" s="65"/>
    </row>
    <row r="13" spans="1:10" s="67" customFormat="1" ht="15.6" x14ac:dyDescent="0.3">
      <c r="A13" s="72" t="s">
        <v>139</v>
      </c>
      <c r="B13" s="70">
        <v>3400</v>
      </c>
      <c r="C13" s="65"/>
      <c r="D13" s="65"/>
      <c r="E13" s="66"/>
      <c r="F13" s="65"/>
      <c r="G13" s="65"/>
      <c r="H13" s="65"/>
      <c r="I13" s="65"/>
      <c r="J13" s="65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67" customFormat="1" ht="15.6" x14ac:dyDescent="0.3">
      <c r="A15" s="72" t="s">
        <v>83</v>
      </c>
      <c r="B15" s="70"/>
      <c r="C15" s="65"/>
      <c r="D15" s="65"/>
      <c r="E15" s="66"/>
      <c r="F15" s="65"/>
      <c r="G15" s="65"/>
      <c r="H15" s="65"/>
      <c r="I15" s="65"/>
      <c r="J15" s="65"/>
    </row>
    <row r="16" spans="1:10" s="67" customFormat="1" ht="15.6" x14ac:dyDescent="0.3">
      <c r="A16" s="152" t="s">
        <v>3</v>
      </c>
      <c r="B16" s="71">
        <f>B17+B18+B19</f>
        <v>1200</v>
      </c>
      <c r="C16" s="65"/>
      <c r="D16" s="65"/>
      <c r="E16" s="66"/>
      <c r="F16" s="65"/>
      <c r="G16" s="65"/>
      <c r="H16" s="65"/>
      <c r="I16" s="65"/>
      <c r="J16" s="65"/>
    </row>
    <row r="17" spans="1:10" s="67" customFormat="1" ht="15.6" x14ac:dyDescent="0.3">
      <c r="A17" s="72" t="s">
        <v>77</v>
      </c>
      <c r="B17" s="70">
        <v>800</v>
      </c>
      <c r="C17" s="65"/>
      <c r="D17" s="65"/>
      <c r="E17" s="66"/>
      <c r="F17" s="65"/>
      <c r="G17" s="65"/>
      <c r="H17" s="65"/>
      <c r="I17" s="65"/>
      <c r="J17" s="65"/>
    </row>
    <row r="18" spans="1:10" s="67" customFormat="1" ht="15.6" x14ac:dyDescent="0.3">
      <c r="A18" s="72" t="s">
        <v>78</v>
      </c>
      <c r="B18" s="70">
        <v>400</v>
      </c>
      <c r="C18" s="65"/>
      <c r="D18" s="65"/>
      <c r="E18" s="66"/>
      <c r="F18" s="65"/>
      <c r="G18" s="65"/>
      <c r="H18" s="65"/>
      <c r="I18" s="65"/>
      <c r="J18" s="65"/>
    </row>
    <row r="19" spans="1:10" s="67" customFormat="1" ht="15.6" x14ac:dyDescent="0.3">
      <c r="A19" s="72" t="s">
        <v>83</v>
      </c>
      <c r="B19" s="70"/>
      <c r="C19" s="65"/>
      <c r="D19" s="65"/>
      <c r="E19" s="66"/>
      <c r="F19" s="65"/>
      <c r="G19" s="65"/>
      <c r="H19" s="65"/>
      <c r="I19" s="65"/>
      <c r="J19" s="65"/>
    </row>
    <row r="20" spans="1:10" s="67" customFormat="1" ht="13.95" customHeight="1" x14ac:dyDescent="0.3">
      <c r="A20" s="154" t="s">
        <v>79</v>
      </c>
      <c r="B20" s="69">
        <f>B21+B22+B23+B24</f>
        <v>0</v>
      </c>
      <c r="C20" s="65"/>
      <c r="D20" s="65"/>
      <c r="E20" s="66"/>
      <c r="F20" s="65"/>
      <c r="G20" s="65"/>
      <c r="H20" s="65"/>
      <c r="I20" s="65"/>
      <c r="J20" s="65"/>
    </row>
    <row r="21" spans="1:10" s="67" customFormat="1" ht="15.6" x14ac:dyDescent="0.3">
      <c r="A21" s="72" t="s">
        <v>80</v>
      </c>
      <c r="B21" s="70"/>
      <c r="C21" s="65"/>
      <c r="D21" s="65"/>
      <c r="E21" s="66"/>
      <c r="F21" s="65"/>
      <c r="G21" s="65"/>
      <c r="H21" s="65"/>
      <c r="I21" s="65"/>
      <c r="J21" s="65"/>
    </row>
    <row r="22" spans="1:10" s="67" customFormat="1" ht="15.6" x14ac:dyDescent="0.3">
      <c r="A22" s="72" t="s">
        <v>81</v>
      </c>
      <c r="B22" s="70"/>
      <c r="C22" s="65"/>
      <c r="D22" s="65"/>
      <c r="E22" s="66"/>
      <c r="F22" s="65"/>
      <c r="G22" s="65"/>
      <c r="H22" s="65"/>
      <c r="I22" s="65"/>
      <c r="J22" s="65"/>
    </row>
    <row r="23" spans="1:10" s="67" customFormat="1" ht="15.6" x14ac:dyDescent="0.3">
      <c r="A23" s="72" t="s">
        <v>82</v>
      </c>
      <c r="B23" s="70"/>
      <c r="C23" s="65"/>
      <c r="D23" s="65"/>
      <c r="E23" s="66"/>
      <c r="F23" s="65"/>
      <c r="G23" s="65"/>
      <c r="H23" s="65"/>
      <c r="I23" s="65"/>
      <c r="J23" s="65"/>
    </row>
    <row r="24" spans="1:10" s="67" customFormat="1" ht="15.6" x14ac:dyDescent="0.3">
      <c r="A24" s="72" t="s">
        <v>83</v>
      </c>
      <c r="B24" s="70"/>
      <c r="C24" s="65"/>
      <c r="D24" s="65"/>
      <c r="E24" s="66"/>
      <c r="F24" s="65"/>
      <c r="G24" s="65"/>
      <c r="H24" s="65"/>
      <c r="I24" s="65"/>
      <c r="J24" s="65"/>
    </row>
    <row r="25" spans="1:10" s="67" customFormat="1" ht="31.2" x14ac:dyDescent="0.3">
      <c r="A25" s="154" t="s">
        <v>84</v>
      </c>
      <c r="B25" s="69">
        <f>B26+B27+B28+B29+B30+B31+B32+B33</f>
        <v>2000</v>
      </c>
      <c r="C25" s="65"/>
      <c r="D25" s="65"/>
      <c r="E25" s="66"/>
      <c r="F25" s="65"/>
      <c r="G25" s="65"/>
      <c r="H25" s="65"/>
      <c r="I25" s="65"/>
      <c r="J25" s="65"/>
    </row>
    <row r="26" spans="1:10" s="67" customFormat="1" ht="15.6" x14ac:dyDescent="0.3">
      <c r="A26" s="72" t="s">
        <v>85</v>
      </c>
      <c r="B26" s="70">
        <v>537</v>
      </c>
      <c r="C26" s="65"/>
      <c r="D26" s="65"/>
      <c r="E26" s="66"/>
      <c r="F26" s="65"/>
      <c r="G26" s="65"/>
      <c r="H26" s="65"/>
      <c r="I26" s="65"/>
      <c r="J26" s="65"/>
    </row>
    <row r="27" spans="1:10" s="67" customFormat="1" ht="15.6" x14ac:dyDescent="0.3">
      <c r="A27" s="72" t="s">
        <v>86</v>
      </c>
      <c r="B27" s="70">
        <v>742</v>
      </c>
      <c r="C27" s="65"/>
      <c r="D27" s="65"/>
      <c r="E27" s="66"/>
      <c r="F27" s="65"/>
      <c r="G27" s="65"/>
      <c r="H27" s="65"/>
      <c r="I27" s="65"/>
      <c r="J27" s="65"/>
    </row>
    <row r="28" spans="1:10" s="67" customFormat="1" ht="15.6" x14ac:dyDescent="0.3">
      <c r="A28" s="72" t="s">
        <v>87</v>
      </c>
      <c r="B28" s="70"/>
      <c r="C28" s="65"/>
      <c r="D28" s="65"/>
      <c r="E28" s="66"/>
      <c r="F28" s="65"/>
      <c r="G28" s="65"/>
      <c r="H28" s="65"/>
      <c r="I28" s="65"/>
      <c r="J28" s="65"/>
    </row>
    <row r="29" spans="1:10" s="67" customFormat="1" ht="15.6" x14ac:dyDescent="0.3">
      <c r="A29" s="72" t="s">
        <v>88</v>
      </c>
      <c r="B29" s="70">
        <v>452</v>
      </c>
      <c r="C29" s="65"/>
      <c r="D29" s="65"/>
      <c r="E29" s="66"/>
      <c r="F29" s="65"/>
      <c r="G29" s="65"/>
      <c r="H29" s="65"/>
      <c r="I29" s="65"/>
      <c r="J29" s="65"/>
    </row>
    <row r="30" spans="1:10" s="67" customFormat="1" ht="15.6" x14ac:dyDescent="0.3">
      <c r="A30" s="72" t="s">
        <v>89</v>
      </c>
      <c r="B30" s="70"/>
      <c r="C30" s="65"/>
      <c r="D30" s="65"/>
      <c r="E30" s="66"/>
      <c r="F30" s="65"/>
      <c r="G30" s="65"/>
      <c r="H30" s="65"/>
      <c r="I30" s="65"/>
      <c r="J30" s="65"/>
    </row>
    <row r="31" spans="1:10" s="67" customFormat="1" ht="15.6" x14ac:dyDescent="0.3">
      <c r="A31" s="72" t="s">
        <v>90</v>
      </c>
      <c r="B31" s="70"/>
      <c r="C31" s="65"/>
      <c r="D31" s="65"/>
      <c r="E31" s="66"/>
      <c r="F31" s="65"/>
      <c r="G31" s="65"/>
      <c r="H31" s="65"/>
      <c r="I31" s="65"/>
      <c r="J31" s="65"/>
    </row>
    <row r="32" spans="1:10" s="67" customFormat="1" ht="15.6" x14ac:dyDescent="0.3">
      <c r="A32" s="72" t="s">
        <v>91</v>
      </c>
      <c r="B32" s="70"/>
      <c r="C32" s="65"/>
      <c r="D32" s="65"/>
      <c r="E32" s="66"/>
      <c r="F32" s="65"/>
      <c r="G32" s="65"/>
      <c r="H32" s="65"/>
      <c r="I32" s="65"/>
      <c r="J32" s="65"/>
    </row>
    <row r="33" spans="1:10" s="67" customFormat="1" ht="15.6" x14ac:dyDescent="0.3">
      <c r="A33" s="72" t="s">
        <v>83</v>
      </c>
      <c r="B33" s="70">
        <v>269</v>
      </c>
      <c r="C33" s="65"/>
      <c r="D33" s="65"/>
      <c r="E33" s="66"/>
      <c r="F33" s="65"/>
      <c r="G33" s="65"/>
      <c r="H33" s="65"/>
      <c r="I33" s="65"/>
      <c r="J33" s="65"/>
    </row>
    <row r="34" spans="1:10" s="67" customFormat="1" ht="80.400000000000006" customHeight="1" x14ac:dyDescent="0.3">
      <c r="A34" s="149" t="s">
        <v>137</v>
      </c>
      <c r="B34" s="70">
        <f>B35+B36+B37</f>
        <v>2286</v>
      </c>
      <c r="C34" s="65"/>
      <c r="D34" s="65"/>
      <c r="E34" s="66"/>
      <c r="F34" s="65"/>
      <c r="G34" s="65"/>
      <c r="H34" s="65"/>
      <c r="I34" s="65"/>
      <c r="J34" s="65"/>
    </row>
    <row r="35" spans="1:10" s="67" customFormat="1" ht="46.2" customHeight="1" x14ac:dyDescent="0.3">
      <c r="A35" s="80" t="s">
        <v>128</v>
      </c>
      <c r="B35" s="70">
        <f>2286-B36-B37</f>
        <v>1236</v>
      </c>
      <c r="C35" s="65"/>
      <c r="D35" s="65"/>
      <c r="E35" s="66"/>
      <c r="F35" s="65"/>
      <c r="G35" s="65"/>
      <c r="H35" s="65"/>
      <c r="I35" s="65"/>
      <c r="J35" s="65"/>
    </row>
    <row r="36" spans="1:10" s="67" customFormat="1" ht="38.25" customHeight="1" x14ac:dyDescent="0.3">
      <c r="A36" s="80" t="s">
        <v>127</v>
      </c>
      <c r="B36" s="70">
        <v>50</v>
      </c>
      <c r="C36" s="65"/>
      <c r="D36" s="65"/>
      <c r="E36" s="66"/>
      <c r="F36" s="65"/>
      <c r="G36" s="65"/>
      <c r="H36" s="65"/>
      <c r="I36" s="65"/>
      <c r="J36" s="65"/>
    </row>
    <row r="37" spans="1:10" s="67" customFormat="1" ht="35.25" customHeight="1" x14ac:dyDescent="0.3">
      <c r="A37" s="80" t="s">
        <v>129</v>
      </c>
      <c r="B37" s="70">
        <v>1000</v>
      </c>
      <c r="C37" s="65"/>
      <c r="D37" s="65"/>
      <c r="E37" s="66"/>
      <c r="F37" s="65"/>
      <c r="G37" s="65"/>
      <c r="H37" s="65"/>
      <c r="I37" s="65"/>
      <c r="J37" s="65"/>
    </row>
    <row r="38" spans="1:10" s="67" customFormat="1" ht="46.2" customHeight="1" x14ac:dyDescent="0.3">
      <c r="A38" s="150" t="s">
        <v>119</v>
      </c>
      <c r="B38" s="73" t="s">
        <v>120</v>
      </c>
      <c r="C38" s="65"/>
      <c r="D38" s="65"/>
      <c r="E38" s="66"/>
      <c r="F38" s="65"/>
      <c r="G38" s="65"/>
      <c r="H38" s="65"/>
      <c r="I38" s="65"/>
      <c r="J38" s="65"/>
    </row>
    <row r="39" spans="1:10" s="67" customFormat="1" ht="20.399999999999999" customHeight="1" x14ac:dyDescent="0.25">
      <c r="A39" s="78" t="s">
        <v>121</v>
      </c>
      <c r="B39" s="73"/>
      <c r="C39" s="65"/>
      <c r="D39" s="65"/>
      <c r="E39" s="66"/>
      <c r="F39" s="65"/>
      <c r="G39" s="65"/>
      <c r="H39" s="65"/>
      <c r="I39" s="65"/>
      <c r="J39" s="65"/>
    </row>
    <row r="40" spans="1:10" s="67" customFormat="1" ht="19.2" customHeight="1" x14ac:dyDescent="0.25">
      <c r="A40" s="78" t="s">
        <v>122</v>
      </c>
      <c r="B40" s="73"/>
      <c r="C40" s="65"/>
      <c r="D40" s="65"/>
      <c r="E40" s="66"/>
      <c r="F40" s="65"/>
      <c r="G40" s="65"/>
      <c r="H40" s="65"/>
      <c r="I40" s="65"/>
      <c r="J40" s="65"/>
    </row>
    <row r="41" spans="1:10" s="67" customFormat="1" ht="19.2" customHeight="1" x14ac:dyDescent="0.25">
      <c r="A41" s="78" t="s">
        <v>123</v>
      </c>
      <c r="B41" s="73"/>
      <c r="C41" s="65"/>
      <c r="D41" s="65"/>
      <c r="E41" s="66"/>
      <c r="F41" s="65"/>
      <c r="G41" s="65"/>
      <c r="H41" s="65"/>
      <c r="I41" s="65"/>
      <c r="J41" s="65"/>
    </row>
    <row r="42" spans="1:10" s="67" customFormat="1" ht="19.2" customHeight="1" x14ac:dyDescent="0.25">
      <c r="A42" s="78" t="s">
        <v>124</v>
      </c>
      <c r="B42" s="73"/>
      <c r="C42" s="65"/>
      <c r="D42" s="65"/>
      <c r="E42" s="66"/>
      <c r="F42" s="65"/>
      <c r="G42" s="65"/>
      <c r="H42" s="65"/>
      <c r="I42" s="65"/>
      <c r="J42" s="65"/>
    </row>
    <row r="43" spans="1:10" s="67" customFormat="1" ht="19.2" customHeight="1" x14ac:dyDescent="0.25">
      <c r="A43" s="78" t="s">
        <v>125</v>
      </c>
      <c r="B43" s="73"/>
      <c r="C43" s="65"/>
      <c r="D43" s="65"/>
      <c r="E43" s="66"/>
      <c r="F43" s="65"/>
      <c r="G43" s="65"/>
      <c r="H43" s="65"/>
      <c r="I43" s="65"/>
      <c r="J43" s="65"/>
    </row>
    <row r="44" spans="1:10" s="67" customFormat="1" ht="44.4" customHeight="1" x14ac:dyDescent="0.25">
      <c r="A44" s="78" t="s">
        <v>126</v>
      </c>
      <c r="B44" s="73"/>
      <c r="C44" s="65"/>
      <c r="D44" s="65"/>
      <c r="E44" s="66"/>
      <c r="F44" s="65"/>
      <c r="G44" s="65"/>
      <c r="H44" s="65"/>
      <c r="I44" s="65"/>
      <c r="J44" s="65"/>
    </row>
    <row r="45" spans="1:10" s="67" customFormat="1" ht="19.95" customHeight="1" x14ac:dyDescent="0.25">
      <c r="A45" s="78" t="s">
        <v>83</v>
      </c>
      <c r="B45" s="73"/>
      <c r="C45" s="65"/>
      <c r="D45" s="65"/>
      <c r="E45" s="66"/>
      <c r="F45" s="65"/>
      <c r="G45" s="65"/>
      <c r="H45" s="65"/>
      <c r="I45" s="65"/>
      <c r="J45" s="65"/>
    </row>
    <row r="46" spans="1:10" s="67" customFormat="1" ht="16.95" customHeight="1" x14ac:dyDescent="0.3">
      <c r="A46" s="169" t="s">
        <v>92</v>
      </c>
      <c r="B46" s="170"/>
      <c r="C46" s="65"/>
      <c r="D46" s="65"/>
      <c r="E46" s="66"/>
      <c r="F46" s="65"/>
      <c r="G46" s="65"/>
      <c r="H46" s="65"/>
      <c r="I46" s="65"/>
      <c r="J46" s="65"/>
    </row>
    <row r="47" spans="1:10" s="67" customFormat="1" ht="13.95" customHeight="1" x14ac:dyDescent="0.3">
      <c r="A47" s="72" t="s">
        <v>4</v>
      </c>
      <c r="B47" s="70"/>
      <c r="C47" s="68"/>
      <c r="D47" s="68"/>
      <c r="E47" s="66"/>
      <c r="F47" s="65"/>
      <c r="G47" s="65"/>
      <c r="H47" s="65"/>
      <c r="I47" s="65"/>
      <c r="J47" s="65"/>
    </row>
    <row r="48" spans="1:10" s="67" customFormat="1" ht="15.6" customHeight="1" x14ac:dyDescent="0.3">
      <c r="A48" s="72" t="s">
        <v>93</v>
      </c>
      <c r="B48" s="70"/>
      <c r="C48" s="68"/>
      <c r="D48" s="68"/>
      <c r="E48" s="66"/>
      <c r="F48" s="65"/>
      <c r="G48" s="65"/>
      <c r="H48" s="65"/>
      <c r="I48" s="65"/>
      <c r="J48" s="65"/>
    </row>
    <row r="49" spans="1:10" s="67" customFormat="1" ht="15.6" customHeight="1" x14ac:dyDescent="0.3">
      <c r="A49" s="74" t="s">
        <v>5</v>
      </c>
      <c r="B49" s="70"/>
      <c r="C49" s="68"/>
      <c r="D49" s="68"/>
      <c r="E49" s="66"/>
      <c r="F49" s="65"/>
      <c r="G49" s="65"/>
      <c r="H49" s="65"/>
      <c r="I49" s="65"/>
      <c r="J49" s="65"/>
    </row>
    <row r="50" spans="1:10" s="67" customFormat="1" ht="26.4" customHeight="1" x14ac:dyDescent="0.3">
      <c r="A50" s="72" t="s">
        <v>6</v>
      </c>
      <c r="B50" s="70"/>
      <c r="C50" s="68"/>
      <c r="D50" s="68"/>
      <c r="E50" s="66"/>
      <c r="F50" s="65"/>
      <c r="G50" s="65"/>
      <c r="H50" s="65"/>
      <c r="I50" s="65"/>
      <c r="J50" s="65"/>
    </row>
    <row r="51" spans="1:10" s="67" customFormat="1" ht="15" customHeight="1" x14ac:dyDescent="0.3">
      <c r="A51" s="72" t="s">
        <v>94</v>
      </c>
      <c r="B51" s="70"/>
      <c r="C51" s="68"/>
      <c r="D51" s="68"/>
      <c r="E51" s="66"/>
      <c r="F51" s="65"/>
      <c r="G51" s="65"/>
      <c r="H51" s="65"/>
      <c r="I51" s="65"/>
      <c r="J51" s="65"/>
    </row>
    <row r="52" spans="1:10" s="67" customFormat="1" ht="15" customHeight="1" x14ac:dyDescent="0.3">
      <c r="A52" s="72" t="s">
        <v>133</v>
      </c>
      <c r="B52" s="70"/>
      <c r="C52" s="68"/>
      <c r="D52" s="68"/>
      <c r="E52" s="66"/>
      <c r="F52" s="65"/>
      <c r="G52" s="65"/>
      <c r="H52" s="65"/>
      <c r="I52" s="65"/>
      <c r="J52" s="65"/>
    </row>
    <row r="53" spans="1:10" s="67" customFormat="1" ht="28.95" customHeight="1" x14ac:dyDescent="0.3">
      <c r="A53" s="72" t="s">
        <v>7</v>
      </c>
      <c r="B53" s="70">
        <v>7800</v>
      </c>
      <c r="C53" s="68"/>
      <c r="D53" s="68"/>
      <c r="E53" s="66"/>
      <c r="F53" s="65"/>
      <c r="G53" s="65"/>
      <c r="H53" s="65"/>
      <c r="I53" s="65"/>
      <c r="J53" s="65"/>
    </row>
    <row r="54" spans="1:10" s="67" customFormat="1" ht="15" customHeight="1" x14ac:dyDescent="0.3">
      <c r="A54" s="72" t="s">
        <v>95</v>
      </c>
      <c r="B54" s="70"/>
      <c r="C54" s="68"/>
      <c r="D54" s="68"/>
      <c r="E54" s="66"/>
      <c r="F54" s="65"/>
      <c r="G54" s="65"/>
      <c r="H54" s="65"/>
      <c r="I54" s="65"/>
      <c r="J54" s="65"/>
    </row>
    <row r="55" spans="1:10" s="67" customFormat="1" ht="15" customHeight="1" x14ac:dyDescent="0.3">
      <c r="A55" s="72" t="s">
        <v>96</v>
      </c>
      <c r="B55" s="70"/>
      <c r="C55" s="68"/>
      <c r="D55" s="68"/>
      <c r="E55" s="66"/>
      <c r="F55" s="65"/>
      <c r="G55" s="65"/>
      <c r="H55" s="65"/>
      <c r="I55" s="65"/>
      <c r="J55" s="65"/>
    </row>
    <row r="56" spans="1:10" s="67" customFormat="1" ht="30.6" customHeight="1" x14ac:dyDescent="0.3">
      <c r="A56" s="72" t="s">
        <v>140</v>
      </c>
      <c r="B56" s="70"/>
      <c r="C56" s="68"/>
      <c r="D56" s="68"/>
      <c r="E56" s="66"/>
      <c r="F56" s="65"/>
      <c r="G56" s="65"/>
      <c r="H56" s="65"/>
      <c r="I56" s="65"/>
      <c r="J56" s="65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67" customFormat="1" ht="30" customHeight="1" x14ac:dyDescent="0.3">
      <c r="A60" s="72" t="s">
        <v>138</v>
      </c>
      <c r="B60" s="70"/>
      <c r="C60" s="68"/>
      <c r="D60" s="68"/>
      <c r="E60" s="66"/>
      <c r="F60" s="65"/>
      <c r="G60" s="65"/>
      <c r="H60" s="65"/>
      <c r="I60" s="65"/>
      <c r="J60" s="65"/>
    </row>
    <row r="61" spans="1:10" s="67" customFormat="1" ht="28.2" customHeight="1" x14ac:dyDescent="0.3">
      <c r="A61" s="72" t="s">
        <v>97</v>
      </c>
      <c r="B61" s="70"/>
      <c r="C61" s="68"/>
      <c r="D61" s="68"/>
      <c r="E61" s="66"/>
      <c r="F61" s="65"/>
      <c r="G61" s="65"/>
      <c r="H61" s="65"/>
      <c r="I61" s="65"/>
      <c r="J61" s="65"/>
    </row>
    <row r="62" spans="1:10" s="67" customFormat="1" ht="28.95" customHeight="1" x14ac:dyDescent="0.3">
      <c r="A62" s="154" t="s">
        <v>30</v>
      </c>
      <c r="B62" s="69">
        <f>B63+B64</f>
        <v>0</v>
      </c>
      <c r="C62" s="68"/>
      <c r="D62" s="68"/>
      <c r="E62" s="66"/>
      <c r="F62" s="65"/>
      <c r="G62" s="65"/>
      <c r="H62" s="65"/>
      <c r="I62" s="65"/>
      <c r="J62" s="65"/>
    </row>
    <row r="63" spans="1:10" s="67" customFormat="1" ht="16.95" customHeight="1" x14ac:dyDescent="0.3">
      <c r="A63" s="72" t="s">
        <v>98</v>
      </c>
      <c r="B63" s="70"/>
      <c r="C63" s="68"/>
      <c r="D63" s="68"/>
      <c r="E63" s="66"/>
      <c r="F63" s="65"/>
      <c r="G63" s="65"/>
      <c r="H63" s="65"/>
      <c r="I63" s="65"/>
      <c r="J63" s="65"/>
    </row>
    <row r="64" spans="1:10" s="67" customFormat="1" ht="17.399999999999999" customHeight="1" x14ac:dyDescent="0.3">
      <c r="A64" s="75" t="s">
        <v>99</v>
      </c>
      <c r="B64" s="70"/>
      <c r="C64" s="68"/>
      <c r="D64" s="68"/>
      <c r="E64" s="66"/>
      <c r="F64" s="65"/>
      <c r="G64" s="65"/>
      <c r="H64" s="65"/>
      <c r="I64" s="65"/>
      <c r="J64" s="65"/>
    </row>
    <row r="65" spans="1:10" s="67" customFormat="1" ht="46.2" customHeight="1" x14ac:dyDescent="0.3">
      <c r="A65" s="80" t="s">
        <v>132</v>
      </c>
      <c r="B65" s="70"/>
      <c r="C65" s="68"/>
      <c r="D65" s="68"/>
      <c r="E65" s="66"/>
      <c r="F65" s="65"/>
      <c r="G65" s="65"/>
      <c r="H65" s="65"/>
      <c r="I65" s="65"/>
      <c r="J65" s="65"/>
    </row>
    <row r="66" spans="1:10" s="67" customFormat="1" ht="14.4" customHeight="1" x14ac:dyDescent="0.3">
      <c r="A66" s="158" t="s">
        <v>100</v>
      </c>
      <c r="B66" s="159"/>
      <c r="C66" s="68"/>
      <c r="D66" s="68"/>
      <c r="E66" s="66"/>
      <c r="F66" s="65"/>
      <c r="G66" s="65"/>
      <c r="H66" s="65"/>
      <c r="I66" s="65"/>
      <c r="J66" s="65"/>
    </row>
    <row r="67" spans="1:10" s="67" customFormat="1" ht="126.6" customHeight="1" x14ac:dyDescent="0.3">
      <c r="A67" s="74" t="s">
        <v>143</v>
      </c>
      <c r="B67" s="70"/>
      <c r="C67" s="65"/>
      <c r="D67" s="65"/>
      <c r="E67" s="66"/>
      <c r="F67" s="65"/>
      <c r="G67" s="65"/>
      <c r="H67" s="65"/>
      <c r="I67" s="65"/>
      <c r="J67" s="65"/>
    </row>
    <row r="68" spans="1:10" s="67" customFormat="1" ht="49.2" customHeight="1" x14ac:dyDescent="0.3">
      <c r="A68" s="74" t="s">
        <v>144</v>
      </c>
      <c r="B68" s="70"/>
      <c r="C68" s="65"/>
      <c r="D68" s="65"/>
      <c r="E68" s="66"/>
      <c r="F68" s="65"/>
      <c r="G68" s="65"/>
      <c r="H68" s="65"/>
      <c r="I68" s="65"/>
      <c r="J68" s="65"/>
    </row>
    <row r="69" spans="1:10" s="67" customFormat="1" ht="19.2" customHeight="1" x14ac:dyDescent="0.3">
      <c r="A69" s="160" t="s">
        <v>8</v>
      </c>
      <c r="B69" s="161"/>
      <c r="C69" s="65"/>
      <c r="D69" s="65"/>
      <c r="E69" s="66"/>
      <c r="F69" s="65"/>
      <c r="G69" s="65"/>
      <c r="H69" s="65"/>
      <c r="I69" s="65"/>
      <c r="J69" s="65"/>
    </row>
    <row r="70" spans="1:10" s="67" customFormat="1" ht="17.7" customHeight="1" x14ac:dyDescent="0.25">
      <c r="A70" s="162" t="s">
        <v>29</v>
      </c>
      <c r="B70" s="163"/>
      <c r="C70" s="65"/>
      <c r="D70" s="65"/>
      <c r="E70" s="66"/>
      <c r="F70" s="65"/>
      <c r="G70" s="65"/>
      <c r="H70" s="65"/>
      <c r="I70" s="65"/>
      <c r="J70" s="65"/>
    </row>
    <row r="71" spans="1:10" s="67" customFormat="1" ht="12" customHeight="1" x14ac:dyDescent="0.3">
      <c r="A71" s="74" t="s">
        <v>101</v>
      </c>
      <c r="B71" s="70"/>
      <c r="C71" s="65"/>
      <c r="D71" s="65"/>
      <c r="E71" s="66"/>
      <c r="F71" s="65"/>
      <c r="G71" s="65"/>
      <c r="H71" s="65"/>
      <c r="I71" s="65"/>
      <c r="J71" s="65"/>
    </row>
    <row r="72" spans="1:10" s="67" customFormat="1" thickBot="1" x14ac:dyDescent="0.3">
      <c r="A72" s="76" t="s">
        <v>102</v>
      </c>
      <c r="B72" s="77"/>
      <c r="C72" s="65"/>
      <c r="D72" s="65"/>
      <c r="E72" s="66"/>
      <c r="F72" s="65"/>
      <c r="G72" s="65"/>
      <c r="H72" s="65"/>
      <c r="I72" s="65"/>
      <c r="J72" s="65"/>
    </row>
  </sheetData>
  <mergeCells count="11">
    <mergeCell ref="A9:B9"/>
    <mergeCell ref="A46:B46"/>
    <mergeCell ref="A66:B66"/>
    <mergeCell ref="A69:B69"/>
    <mergeCell ref="A70:B70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52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87">
        <v>7500</v>
      </c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87">
        <v>6200</v>
      </c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49" workbookViewId="0">
      <selection activeCell="B60" sqref="B60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1" t="s">
        <v>54</v>
      </c>
      <c r="B4" s="1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700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>
        <v>700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2500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2500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34.799999999999997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>
        <v>150</v>
      </c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900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>
        <v>45</v>
      </c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>
        <v>855</v>
      </c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55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8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103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900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200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>
        <v>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200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>
        <v>300</v>
      </c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400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>
        <v>200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>
        <v>100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>
        <v>100</v>
      </c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25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104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600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155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155">
        <v>200</v>
      </c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155">
        <v>400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155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57">
        <f>B26+B27+B28+B29+B30+B31+B32+B33</f>
        <v>540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55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55">
        <v>440</v>
      </c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55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55">
        <v>100</v>
      </c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105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33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0" customHeight="1" x14ac:dyDescent="0.3">
      <c r="A54" s="36" t="s">
        <v>95</v>
      </c>
      <c r="B54" s="32">
        <v>100</v>
      </c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67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156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155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155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155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155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155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155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155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155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1.2" customHeight="1" x14ac:dyDescent="0.3">
      <c r="A54" s="36" t="s">
        <v>95</v>
      </c>
      <c r="B54" s="32">
        <v>150</v>
      </c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.6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22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130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31.2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.6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9:B9"/>
    <mergeCell ref="A46:B46"/>
    <mergeCell ref="A66:B66"/>
    <mergeCell ref="A69:B69"/>
    <mergeCell ref="A70:B70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56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57</v>
      </c>
      <c r="B4" s="8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58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8:B8"/>
    <mergeCell ref="A4:B4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59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>
        <v>9672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>
        <v>365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66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>
        <v>29172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>
        <v>730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26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4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60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480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147">
        <v>360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147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147">
        <v>120</v>
      </c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147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500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>
        <v>500</v>
      </c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27</v>
      </c>
      <c r="B4" s="8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31</v>
      </c>
      <c r="B4" s="14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61</v>
      </c>
      <c r="B4" s="14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1" customHeight="1" thickBot="1" x14ac:dyDescent="0.35">
      <c r="A4" s="179" t="s">
        <v>62</v>
      </c>
      <c r="B4" s="179"/>
    </row>
    <row r="5" spans="1:10" ht="21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8:B8"/>
    <mergeCell ref="A4:B4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2.95" customHeight="1" thickBot="1" x14ac:dyDescent="0.35">
      <c r="A4" s="179" t="s">
        <v>63</v>
      </c>
      <c r="B4" s="179"/>
    </row>
    <row r="5" spans="1:10" ht="22.95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29.4" customHeight="1" x14ac:dyDescent="0.3">
      <c r="A20" s="154" t="s">
        <v>79</v>
      </c>
      <c r="B20" s="31">
        <f>B21+B22+B23+B24</f>
        <v>750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>
        <v>750</v>
      </c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>
        <v>2500</v>
      </c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8:B8"/>
    <mergeCell ref="A4:B4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2.95" customHeight="1" thickBot="1" x14ac:dyDescent="0.35">
      <c r="A4" s="179" t="s">
        <v>32</v>
      </c>
      <c r="B4" s="179"/>
    </row>
    <row r="5" spans="1:10" ht="22.95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9.6" customHeight="1" thickBot="1" x14ac:dyDescent="0.35">
      <c r="A4" s="179" t="s">
        <v>106</v>
      </c>
      <c r="B4" s="179"/>
    </row>
    <row r="5" spans="1:10" ht="39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>
        <v>200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34" workbookViewId="0">
      <selection activeCell="E68" sqref="E68"/>
    </sheetView>
  </sheetViews>
  <sheetFormatPr defaultRowHeight="14.4" x14ac:dyDescent="0.3"/>
  <cols>
    <col min="1" max="1" width="45.21875" style="127" customWidth="1"/>
    <col min="2" max="2" width="21.5546875" style="127" customWidth="1"/>
    <col min="3" max="16384" width="8.88671875" style="127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9.6" customHeight="1" thickBot="1" x14ac:dyDescent="0.35">
      <c r="A4" s="179" t="s">
        <v>136</v>
      </c>
      <c r="B4" s="179"/>
    </row>
    <row r="5" spans="1:10" ht="39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30" customFormat="1" ht="16.5" customHeight="1" x14ac:dyDescent="0.25">
      <c r="A7" s="162" t="s">
        <v>2</v>
      </c>
      <c r="B7" s="163"/>
      <c r="C7" s="128"/>
      <c r="D7" s="128"/>
      <c r="E7" s="129"/>
      <c r="F7" s="128"/>
      <c r="G7" s="128"/>
      <c r="H7" s="128"/>
      <c r="I7" s="128"/>
      <c r="J7" s="128"/>
    </row>
    <row r="8" spans="1:10" s="130" customFormat="1" ht="16.5" customHeight="1" x14ac:dyDescent="0.25">
      <c r="A8" s="162" t="s">
        <v>29</v>
      </c>
      <c r="B8" s="163"/>
      <c r="C8" s="128"/>
      <c r="D8" s="128"/>
      <c r="E8" s="129"/>
      <c r="F8" s="128"/>
      <c r="G8" s="128"/>
      <c r="H8" s="128"/>
      <c r="I8" s="128"/>
      <c r="J8" s="128"/>
    </row>
    <row r="9" spans="1:10" s="130" customFormat="1" ht="28.8" customHeight="1" x14ac:dyDescent="0.25">
      <c r="A9" s="166" t="s">
        <v>75</v>
      </c>
      <c r="B9" s="167"/>
      <c r="C9" s="128"/>
      <c r="D9" s="128"/>
      <c r="E9" s="129"/>
      <c r="F9" s="128"/>
      <c r="G9" s="128"/>
      <c r="H9" s="128"/>
      <c r="I9" s="128"/>
      <c r="J9" s="128"/>
    </row>
    <row r="10" spans="1:10" s="130" customFormat="1" ht="16.5" customHeight="1" x14ac:dyDescent="0.3">
      <c r="A10" s="152" t="s">
        <v>76</v>
      </c>
      <c r="B10" s="134">
        <f>B11+B12+B13+B15</f>
        <v>0</v>
      </c>
      <c r="C10" s="128"/>
      <c r="D10" s="128"/>
      <c r="E10" s="129"/>
      <c r="F10" s="128"/>
      <c r="G10" s="128"/>
      <c r="H10" s="128"/>
      <c r="I10" s="128"/>
      <c r="J10" s="128"/>
    </row>
    <row r="11" spans="1:10" s="130" customFormat="1" ht="19.2" customHeight="1" x14ac:dyDescent="0.3">
      <c r="A11" s="135" t="s">
        <v>77</v>
      </c>
      <c r="B11" s="133"/>
      <c r="C11" s="128"/>
      <c r="D11" s="128"/>
      <c r="E11" s="129"/>
      <c r="F11" s="128"/>
      <c r="G11" s="128"/>
      <c r="H11" s="128"/>
      <c r="I11" s="128"/>
      <c r="J11" s="128"/>
    </row>
    <row r="12" spans="1:10" s="130" customFormat="1" ht="17.399999999999999" customHeight="1" x14ac:dyDescent="0.3">
      <c r="A12" s="135" t="s">
        <v>131</v>
      </c>
      <c r="B12" s="133"/>
      <c r="C12" s="128"/>
      <c r="D12" s="128"/>
      <c r="E12" s="129"/>
      <c r="F12" s="128"/>
      <c r="G12" s="128"/>
      <c r="H12" s="128"/>
      <c r="I12" s="128"/>
      <c r="J12" s="128"/>
    </row>
    <row r="13" spans="1:10" s="130" customFormat="1" ht="15.6" x14ac:dyDescent="0.3">
      <c r="A13" s="135" t="s">
        <v>139</v>
      </c>
      <c r="B13" s="133"/>
      <c r="C13" s="128"/>
      <c r="D13" s="128"/>
      <c r="E13" s="129"/>
      <c r="F13" s="128"/>
      <c r="G13" s="128"/>
      <c r="H13" s="128"/>
      <c r="I13" s="128"/>
      <c r="J13" s="128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30" customFormat="1" ht="15.6" x14ac:dyDescent="0.3">
      <c r="A15" s="135" t="s">
        <v>83</v>
      </c>
      <c r="B15" s="133"/>
      <c r="C15" s="128"/>
      <c r="D15" s="128"/>
      <c r="E15" s="129"/>
      <c r="F15" s="128"/>
      <c r="G15" s="128"/>
      <c r="H15" s="128"/>
      <c r="I15" s="128"/>
      <c r="J15" s="128"/>
    </row>
    <row r="16" spans="1:10" s="130" customFormat="1" ht="15.6" x14ac:dyDescent="0.3">
      <c r="A16" s="152" t="s">
        <v>3</v>
      </c>
      <c r="B16" s="134">
        <f>B17+B18+B19</f>
        <v>0</v>
      </c>
      <c r="C16" s="128"/>
      <c r="D16" s="128"/>
      <c r="E16" s="129"/>
      <c r="F16" s="128"/>
      <c r="G16" s="128"/>
      <c r="H16" s="128"/>
      <c r="I16" s="128"/>
      <c r="J16" s="128"/>
    </row>
    <row r="17" spans="1:10" s="130" customFormat="1" ht="15.6" x14ac:dyDescent="0.3">
      <c r="A17" s="135" t="s">
        <v>77</v>
      </c>
      <c r="B17" s="133"/>
      <c r="C17" s="128"/>
      <c r="D17" s="128"/>
      <c r="E17" s="129"/>
      <c r="F17" s="128"/>
      <c r="G17" s="128"/>
      <c r="H17" s="128"/>
      <c r="I17" s="128"/>
      <c r="J17" s="128"/>
    </row>
    <row r="18" spans="1:10" s="130" customFormat="1" ht="15.6" x14ac:dyDescent="0.3">
      <c r="A18" s="135" t="s">
        <v>78</v>
      </c>
      <c r="B18" s="133"/>
      <c r="C18" s="128"/>
      <c r="D18" s="128"/>
      <c r="E18" s="129"/>
      <c r="F18" s="128"/>
      <c r="G18" s="128"/>
      <c r="H18" s="128"/>
      <c r="I18" s="128"/>
      <c r="J18" s="128"/>
    </row>
    <row r="19" spans="1:10" s="130" customFormat="1" ht="15.6" x14ac:dyDescent="0.3">
      <c r="A19" s="135" t="s">
        <v>83</v>
      </c>
      <c r="B19" s="133"/>
      <c r="C19" s="128"/>
      <c r="D19" s="128"/>
      <c r="E19" s="129"/>
      <c r="F19" s="128"/>
      <c r="G19" s="128"/>
      <c r="H19" s="128"/>
      <c r="I19" s="128"/>
      <c r="J19" s="128"/>
    </row>
    <row r="20" spans="1:10" s="130" customFormat="1" ht="13.95" customHeight="1" x14ac:dyDescent="0.3">
      <c r="A20" s="154" t="s">
        <v>79</v>
      </c>
      <c r="B20" s="132">
        <f>B21+B22+B23+B24</f>
        <v>0</v>
      </c>
      <c r="C20" s="128"/>
      <c r="D20" s="128"/>
      <c r="E20" s="129"/>
      <c r="F20" s="128"/>
      <c r="G20" s="128"/>
      <c r="H20" s="128"/>
      <c r="I20" s="128"/>
      <c r="J20" s="128"/>
    </row>
    <row r="21" spans="1:10" s="130" customFormat="1" ht="15.6" x14ac:dyDescent="0.3">
      <c r="A21" s="135" t="s">
        <v>80</v>
      </c>
      <c r="B21" s="133"/>
      <c r="C21" s="128"/>
      <c r="D21" s="128"/>
      <c r="E21" s="129"/>
      <c r="F21" s="128"/>
      <c r="G21" s="128"/>
      <c r="H21" s="128"/>
      <c r="I21" s="128"/>
      <c r="J21" s="128"/>
    </row>
    <row r="22" spans="1:10" s="130" customFormat="1" ht="15.6" x14ac:dyDescent="0.3">
      <c r="A22" s="135" t="s">
        <v>81</v>
      </c>
      <c r="B22" s="133"/>
      <c r="C22" s="128"/>
      <c r="D22" s="128"/>
      <c r="E22" s="129"/>
      <c r="F22" s="128"/>
      <c r="G22" s="128"/>
      <c r="H22" s="128"/>
      <c r="I22" s="128"/>
      <c r="J22" s="128"/>
    </row>
    <row r="23" spans="1:10" s="130" customFormat="1" ht="15.6" x14ac:dyDescent="0.3">
      <c r="A23" s="135" t="s">
        <v>82</v>
      </c>
      <c r="B23" s="133"/>
      <c r="C23" s="128"/>
      <c r="D23" s="128"/>
      <c r="E23" s="129"/>
      <c r="F23" s="128"/>
      <c r="G23" s="128"/>
      <c r="H23" s="128"/>
      <c r="I23" s="128"/>
      <c r="J23" s="128"/>
    </row>
    <row r="24" spans="1:10" s="130" customFormat="1" ht="15.6" x14ac:dyDescent="0.3">
      <c r="A24" s="135" t="s">
        <v>83</v>
      </c>
      <c r="B24" s="133"/>
      <c r="C24" s="128"/>
      <c r="D24" s="128"/>
      <c r="E24" s="129"/>
      <c r="F24" s="128"/>
      <c r="G24" s="128"/>
      <c r="H24" s="128"/>
      <c r="I24" s="128"/>
      <c r="J24" s="128"/>
    </row>
    <row r="25" spans="1:10" s="130" customFormat="1" ht="31.2" x14ac:dyDescent="0.3">
      <c r="A25" s="154" t="s">
        <v>84</v>
      </c>
      <c r="B25" s="132">
        <f>B26+B27+B28+B29+B30+B31+B32+B33</f>
        <v>0</v>
      </c>
      <c r="C25" s="128"/>
      <c r="D25" s="128"/>
      <c r="E25" s="129"/>
      <c r="F25" s="128"/>
      <c r="G25" s="128"/>
      <c r="H25" s="128"/>
      <c r="I25" s="128"/>
      <c r="J25" s="128"/>
    </row>
    <row r="26" spans="1:10" s="130" customFormat="1" ht="15.6" x14ac:dyDescent="0.3">
      <c r="A26" s="135" t="s">
        <v>85</v>
      </c>
      <c r="B26" s="133"/>
      <c r="C26" s="128"/>
      <c r="D26" s="128"/>
      <c r="E26" s="129"/>
      <c r="F26" s="128"/>
      <c r="G26" s="128"/>
      <c r="H26" s="128"/>
      <c r="I26" s="128"/>
      <c r="J26" s="128"/>
    </row>
    <row r="27" spans="1:10" s="130" customFormat="1" ht="15.6" x14ac:dyDescent="0.3">
      <c r="A27" s="135" t="s">
        <v>86</v>
      </c>
      <c r="B27" s="133"/>
      <c r="C27" s="128"/>
      <c r="D27" s="128"/>
      <c r="E27" s="129"/>
      <c r="F27" s="128"/>
      <c r="G27" s="128"/>
      <c r="H27" s="128"/>
      <c r="I27" s="128"/>
      <c r="J27" s="128"/>
    </row>
    <row r="28" spans="1:10" s="130" customFormat="1" ht="15.6" x14ac:dyDescent="0.3">
      <c r="A28" s="135" t="s">
        <v>87</v>
      </c>
      <c r="B28" s="133"/>
      <c r="C28" s="128"/>
      <c r="D28" s="128"/>
      <c r="E28" s="129"/>
      <c r="F28" s="128"/>
      <c r="G28" s="128"/>
      <c r="H28" s="128"/>
      <c r="I28" s="128"/>
      <c r="J28" s="128"/>
    </row>
    <row r="29" spans="1:10" s="130" customFormat="1" ht="15.6" x14ac:dyDescent="0.3">
      <c r="A29" s="135" t="s">
        <v>88</v>
      </c>
      <c r="B29" s="133"/>
      <c r="C29" s="128"/>
      <c r="D29" s="128"/>
      <c r="E29" s="129"/>
      <c r="F29" s="128"/>
      <c r="G29" s="128"/>
      <c r="H29" s="128"/>
      <c r="I29" s="128"/>
      <c r="J29" s="128"/>
    </row>
    <row r="30" spans="1:10" s="130" customFormat="1" ht="15.6" x14ac:dyDescent="0.3">
      <c r="A30" s="135" t="s">
        <v>89</v>
      </c>
      <c r="B30" s="133"/>
      <c r="C30" s="128"/>
      <c r="D30" s="128"/>
      <c r="E30" s="129"/>
      <c r="F30" s="128"/>
      <c r="G30" s="128"/>
      <c r="H30" s="128"/>
      <c r="I30" s="128"/>
      <c r="J30" s="128"/>
    </row>
    <row r="31" spans="1:10" s="130" customFormat="1" ht="15.6" x14ac:dyDescent="0.3">
      <c r="A31" s="135" t="s">
        <v>90</v>
      </c>
      <c r="B31" s="133"/>
      <c r="C31" s="128"/>
      <c r="D31" s="128"/>
      <c r="E31" s="129"/>
      <c r="F31" s="128"/>
      <c r="G31" s="128"/>
      <c r="H31" s="128"/>
      <c r="I31" s="128"/>
      <c r="J31" s="128"/>
    </row>
    <row r="32" spans="1:10" s="130" customFormat="1" ht="15.6" x14ac:dyDescent="0.3">
      <c r="A32" s="135" t="s">
        <v>91</v>
      </c>
      <c r="B32" s="133"/>
      <c r="C32" s="128"/>
      <c r="D32" s="128"/>
      <c r="E32" s="129"/>
      <c r="F32" s="128"/>
      <c r="G32" s="128"/>
      <c r="H32" s="128"/>
      <c r="I32" s="128"/>
      <c r="J32" s="128"/>
    </row>
    <row r="33" spans="1:10" s="130" customFormat="1" ht="15.6" x14ac:dyDescent="0.3">
      <c r="A33" s="135" t="s">
        <v>83</v>
      </c>
      <c r="B33" s="133"/>
      <c r="C33" s="128"/>
      <c r="D33" s="128"/>
      <c r="E33" s="129"/>
      <c r="F33" s="128"/>
      <c r="G33" s="128"/>
      <c r="H33" s="128"/>
      <c r="I33" s="128"/>
      <c r="J33" s="128"/>
    </row>
    <row r="34" spans="1:10" s="130" customFormat="1" ht="80.400000000000006" customHeight="1" x14ac:dyDescent="0.3">
      <c r="A34" s="149" t="s">
        <v>137</v>
      </c>
      <c r="B34" s="133">
        <f>B35+B36+B37</f>
        <v>0</v>
      </c>
      <c r="C34" s="128"/>
      <c r="D34" s="128"/>
      <c r="E34" s="129"/>
      <c r="F34" s="128"/>
      <c r="G34" s="128"/>
      <c r="H34" s="128"/>
      <c r="I34" s="128"/>
      <c r="J34" s="128"/>
    </row>
    <row r="35" spans="1:10" s="130" customFormat="1" ht="46.2" customHeight="1" x14ac:dyDescent="0.3">
      <c r="A35" s="142" t="s">
        <v>128</v>
      </c>
      <c r="B35" s="133"/>
      <c r="C35" s="128"/>
      <c r="D35" s="128"/>
      <c r="E35" s="129"/>
      <c r="F35" s="128"/>
      <c r="G35" s="128"/>
      <c r="H35" s="128"/>
      <c r="I35" s="128"/>
      <c r="J35" s="128"/>
    </row>
    <row r="36" spans="1:10" s="130" customFormat="1" ht="46.2" customHeight="1" x14ac:dyDescent="0.3">
      <c r="A36" s="142" t="s">
        <v>127</v>
      </c>
      <c r="B36" s="133"/>
      <c r="C36" s="128"/>
      <c r="D36" s="128"/>
      <c r="E36" s="129"/>
      <c r="F36" s="128"/>
      <c r="G36" s="128"/>
      <c r="H36" s="128"/>
      <c r="I36" s="128"/>
      <c r="J36" s="128"/>
    </row>
    <row r="37" spans="1:10" s="130" customFormat="1" ht="46.2" customHeight="1" x14ac:dyDescent="0.3">
      <c r="A37" s="142" t="s">
        <v>129</v>
      </c>
      <c r="B37" s="133"/>
      <c r="C37" s="128"/>
      <c r="D37" s="128"/>
      <c r="E37" s="129"/>
      <c r="F37" s="128"/>
      <c r="G37" s="128"/>
      <c r="H37" s="128"/>
      <c r="I37" s="128"/>
      <c r="J37" s="128"/>
    </row>
    <row r="38" spans="1:10" s="130" customFormat="1" ht="46.2" customHeight="1" x14ac:dyDescent="0.3">
      <c r="A38" s="150" t="s">
        <v>119</v>
      </c>
      <c r="B38" s="136">
        <v>300</v>
      </c>
      <c r="C38" s="128"/>
      <c r="D38" s="128"/>
      <c r="E38" s="129"/>
      <c r="F38" s="128"/>
      <c r="G38" s="128"/>
      <c r="H38" s="128"/>
      <c r="I38" s="128"/>
      <c r="J38" s="128"/>
    </row>
    <row r="39" spans="1:10" s="130" customFormat="1" ht="20.399999999999999" customHeight="1" x14ac:dyDescent="0.25">
      <c r="A39" s="141" t="s">
        <v>121</v>
      </c>
      <c r="B39" s="136"/>
      <c r="C39" s="128"/>
      <c r="D39" s="128"/>
      <c r="E39" s="129"/>
      <c r="F39" s="128"/>
      <c r="G39" s="128"/>
      <c r="H39" s="128"/>
      <c r="I39" s="128"/>
      <c r="J39" s="128"/>
    </row>
    <row r="40" spans="1:10" s="130" customFormat="1" ht="19.2" customHeight="1" x14ac:dyDescent="0.25">
      <c r="A40" s="141" t="s">
        <v>122</v>
      </c>
      <c r="B40" s="136"/>
      <c r="C40" s="128"/>
      <c r="D40" s="128"/>
      <c r="E40" s="129"/>
      <c r="F40" s="128"/>
      <c r="G40" s="128"/>
      <c r="H40" s="128"/>
      <c r="I40" s="128"/>
      <c r="J40" s="128"/>
    </row>
    <row r="41" spans="1:10" s="130" customFormat="1" ht="19.2" customHeight="1" x14ac:dyDescent="0.25">
      <c r="A41" s="141" t="s">
        <v>123</v>
      </c>
      <c r="B41" s="136"/>
      <c r="C41" s="128"/>
      <c r="D41" s="128"/>
      <c r="E41" s="129"/>
      <c r="F41" s="128"/>
      <c r="G41" s="128"/>
      <c r="H41" s="128"/>
      <c r="I41" s="128"/>
      <c r="J41" s="128"/>
    </row>
    <row r="42" spans="1:10" s="130" customFormat="1" ht="19.2" customHeight="1" x14ac:dyDescent="0.25">
      <c r="A42" s="141" t="s">
        <v>124</v>
      </c>
      <c r="B42" s="136"/>
      <c r="C42" s="128"/>
      <c r="D42" s="128"/>
      <c r="E42" s="129"/>
      <c r="F42" s="128"/>
      <c r="G42" s="128"/>
      <c r="H42" s="128"/>
      <c r="I42" s="128"/>
      <c r="J42" s="128"/>
    </row>
    <row r="43" spans="1:10" s="130" customFormat="1" ht="19.2" customHeight="1" x14ac:dyDescent="0.25">
      <c r="A43" s="141" t="s">
        <v>125</v>
      </c>
      <c r="B43" s="136"/>
      <c r="C43" s="128"/>
      <c r="D43" s="128"/>
      <c r="E43" s="129"/>
      <c r="F43" s="128"/>
      <c r="G43" s="128"/>
      <c r="H43" s="128"/>
      <c r="I43" s="128"/>
      <c r="J43" s="128"/>
    </row>
    <row r="44" spans="1:10" s="130" customFormat="1" ht="44.4" customHeight="1" x14ac:dyDescent="0.25">
      <c r="A44" s="141" t="s">
        <v>126</v>
      </c>
      <c r="B44" s="136"/>
      <c r="C44" s="128"/>
      <c r="D44" s="128"/>
      <c r="E44" s="129"/>
      <c r="F44" s="128"/>
      <c r="G44" s="128"/>
      <c r="H44" s="128"/>
      <c r="I44" s="128"/>
      <c r="J44" s="128"/>
    </row>
    <row r="45" spans="1:10" s="130" customFormat="1" ht="19.8" customHeight="1" x14ac:dyDescent="0.25">
      <c r="A45" s="141" t="s">
        <v>83</v>
      </c>
      <c r="B45" s="136"/>
      <c r="C45" s="128"/>
      <c r="D45" s="128"/>
      <c r="E45" s="129"/>
      <c r="F45" s="128"/>
      <c r="G45" s="128"/>
      <c r="H45" s="128"/>
      <c r="I45" s="128"/>
      <c r="J45" s="128"/>
    </row>
    <row r="46" spans="1:10" s="130" customFormat="1" ht="16.8" customHeight="1" x14ac:dyDescent="0.3">
      <c r="A46" s="169" t="s">
        <v>92</v>
      </c>
      <c r="B46" s="170"/>
      <c r="C46" s="128"/>
      <c r="D46" s="128"/>
      <c r="E46" s="129"/>
      <c r="F46" s="128"/>
      <c r="G46" s="128"/>
      <c r="H46" s="128"/>
      <c r="I46" s="128"/>
      <c r="J46" s="128"/>
    </row>
    <row r="47" spans="1:10" s="130" customFormat="1" ht="13.95" customHeight="1" x14ac:dyDescent="0.3">
      <c r="A47" s="135" t="s">
        <v>4</v>
      </c>
      <c r="B47" s="133"/>
      <c r="C47" s="131"/>
      <c r="D47" s="131"/>
      <c r="E47" s="129"/>
      <c r="F47" s="128"/>
      <c r="G47" s="128"/>
      <c r="H47" s="128"/>
      <c r="I47" s="128"/>
      <c r="J47" s="128"/>
    </row>
    <row r="48" spans="1:10" s="130" customFormat="1" ht="15.6" customHeight="1" x14ac:dyDescent="0.3">
      <c r="A48" s="135" t="s">
        <v>93</v>
      </c>
      <c r="B48" s="133"/>
      <c r="C48" s="131"/>
      <c r="D48" s="131"/>
      <c r="E48" s="129"/>
      <c r="F48" s="128"/>
      <c r="G48" s="128"/>
      <c r="H48" s="128"/>
      <c r="I48" s="128"/>
      <c r="J48" s="128"/>
    </row>
    <row r="49" spans="1:10" s="130" customFormat="1" ht="15.6" customHeight="1" x14ac:dyDescent="0.3">
      <c r="A49" s="137" t="s">
        <v>5</v>
      </c>
      <c r="B49" s="133"/>
      <c r="C49" s="131"/>
      <c r="D49" s="131"/>
      <c r="E49" s="129"/>
      <c r="F49" s="128"/>
      <c r="G49" s="128"/>
      <c r="H49" s="128"/>
      <c r="I49" s="128"/>
      <c r="J49" s="128"/>
    </row>
    <row r="50" spans="1:10" s="130" customFormat="1" ht="26.4" customHeight="1" x14ac:dyDescent="0.3">
      <c r="A50" s="135" t="s">
        <v>6</v>
      </c>
      <c r="B50" s="133"/>
      <c r="C50" s="131"/>
      <c r="D50" s="131"/>
      <c r="E50" s="129"/>
      <c r="F50" s="128"/>
      <c r="G50" s="128"/>
      <c r="H50" s="128"/>
      <c r="I50" s="128"/>
      <c r="J50" s="128"/>
    </row>
    <row r="51" spans="1:10" s="130" customFormat="1" ht="15" customHeight="1" x14ac:dyDescent="0.3">
      <c r="A51" s="135" t="s">
        <v>94</v>
      </c>
      <c r="B51" s="133"/>
      <c r="C51" s="131"/>
      <c r="D51" s="131"/>
      <c r="E51" s="129"/>
      <c r="F51" s="128"/>
      <c r="G51" s="128"/>
      <c r="H51" s="128"/>
      <c r="I51" s="128"/>
      <c r="J51" s="128"/>
    </row>
    <row r="52" spans="1:10" s="130" customFormat="1" ht="15" customHeight="1" x14ac:dyDescent="0.3">
      <c r="A52" s="135" t="s">
        <v>133</v>
      </c>
      <c r="B52" s="133"/>
      <c r="C52" s="131"/>
      <c r="D52" s="131"/>
      <c r="E52" s="129"/>
      <c r="F52" s="128"/>
      <c r="G52" s="128"/>
      <c r="H52" s="128"/>
      <c r="I52" s="128"/>
      <c r="J52" s="128"/>
    </row>
    <row r="53" spans="1:10" s="130" customFormat="1" ht="15" customHeight="1" x14ac:dyDescent="0.3">
      <c r="A53" s="135" t="s">
        <v>7</v>
      </c>
      <c r="B53" s="133"/>
      <c r="C53" s="131"/>
      <c r="D53" s="131"/>
      <c r="E53" s="129"/>
      <c r="F53" s="128"/>
      <c r="G53" s="128"/>
      <c r="H53" s="128"/>
      <c r="I53" s="128"/>
      <c r="J53" s="128"/>
    </row>
    <row r="54" spans="1:10" s="130" customFormat="1" ht="15" customHeight="1" x14ac:dyDescent="0.3">
      <c r="A54" s="135" t="s">
        <v>95</v>
      </c>
      <c r="B54" s="133"/>
      <c r="C54" s="131"/>
      <c r="D54" s="131"/>
      <c r="E54" s="129"/>
      <c r="F54" s="128"/>
      <c r="G54" s="128"/>
      <c r="H54" s="128"/>
      <c r="I54" s="128"/>
      <c r="J54" s="128"/>
    </row>
    <row r="55" spans="1:10" s="130" customFormat="1" ht="15" customHeight="1" x14ac:dyDescent="0.3">
      <c r="A55" s="135" t="s">
        <v>96</v>
      </c>
      <c r="B55" s="133"/>
      <c r="C55" s="131"/>
      <c r="D55" s="131"/>
      <c r="E55" s="129"/>
      <c r="F55" s="128"/>
      <c r="G55" s="128"/>
      <c r="H55" s="128"/>
      <c r="I55" s="128"/>
      <c r="J55" s="128"/>
    </row>
    <row r="56" spans="1:10" s="130" customFormat="1" ht="30.6" customHeight="1" x14ac:dyDescent="0.3">
      <c r="A56" s="135" t="s">
        <v>140</v>
      </c>
      <c r="B56" s="133"/>
      <c r="C56" s="131"/>
      <c r="D56" s="131"/>
      <c r="E56" s="129"/>
      <c r="F56" s="128"/>
      <c r="G56" s="128"/>
      <c r="H56" s="128"/>
      <c r="I56" s="128"/>
      <c r="J56" s="128"/>
    </row>
    <row r="57" spans="1:10" s="130" customFormat="1" ht="19.2" customHeight="1" x14ac:dyDescent="0.3">
      <c r="A57" s="197" t="s">
        <v>135</v>
      </c>
      <c r="B57" s="157">
        <f>B58+B59</f>
        <v>0</v>
      </c>
      <c r="C57" s="131"/>
      <c r="D57" s="131"/>
      <c r="E57" s="129"/>
      <c r="F57" s="128"/>
      <c r="G57" s="128"/>
      <c r="H57" s="128"/>
      <c r="I57" s="128"/>
      <c r="J57" s="128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30" customFormat="1" ht="30" customHeight="1" x14ac:dyDescent="0.3">
      <c r="A60" s="135" t="s">
        <v>138</v>
      </c>
      <c r="B60" s="133"/>
      <c r="C60" s="131"/>
      <c r="D60" s="131"/>
      <c r="E60" s="129"/>
      <c r="F60" s="128"/>
      <c r="G60" s="128"/>
      <c r="H60" s="128"/>
      <c r="I60" s="128"/>
      <c r="J60" s="128"/>
    </row>
    <row r="61" spans="1:10" s="130" customFormat="1" ht="28.2" customHeight="1" x14ac:dyDescent="0.3">
      <c r="A61" s="135" t="s">
        <v>97</v>
      </c>
      <c r="B61" s="133"/>
      <c r="C61" s="131"/>
      <c r="D61" s="131"/>
      <c r="E61" s="129"/>
      <c r="F61" s="128"/>
      <c r="G61" s="128"/>
      <c r="H61" s="128"/>
      <c r="I61" s="128"/>
      <c r="J61" s="128"/>
    </row>
    <row r="62" spans="1:10" s="130" customFormat="1" ht="28.95" customHeight="1" x14ac:dyDescent="0.3">
      <c r="A62" s="154" t="s">
        <v>30</v>
      </c>
      <c r="B62" s="132">
        <f>B63+B64</f>
        <v>0</v>
      </c>
      <c r="C62" s="131"/>
      <c r="D62" s="131"/>
      <c r="E62" s="129"/>
      <c r="F62" s="128"/>
      <c r="G62" s="128"/>
      <c r="H62" s="128"/>
      <c r="I62" s="128"/>
      <c r="J62" s="128"/>
    </row>
    <row r="63" spans="1:10" s="130" customFormat="1" ht="16.95" customHeight="1" x14ac:dyDescent="0.3">
      <c r="A63" s="135" t="s">
        <v>98</v>
      </c>
      <c r="B63" s="133"/>
      <c r="C63" s="131"/>
      <c r="D63" s="131"/>
      <c r="E63" s="129"/>
      <c r="F63" s="128"/>
      <c r="G63" s="128"/>
      <c r="H63" s="128"/>
      <c r="I63" s="128"/>
      <c r="J63" s="128"/>
    </row>
    <row r="64" spans="1:10" s="130" customFormat="1" ht="17.399999999999999" customHeight="1" x14ac:dyDescent="0.3">
      <c r="A64" s="138" t="s">
        <v>99</v>
      </c>
      <c r="B64" s="133"/>
      <c r="C64" s="131"/>
      <c r="D64" s="131"/>
      <c r="E64" s="129"/>
      <c r="F64" s="128"/>
      <c r="G64" s="128"/>
      <c r="H64" s="128"/>
      <c r="I64" s="128"/>
      <c r="J64" s="128"/>
    </row>
    <row r="65" spans="1:10" s="130" customFormat="1" ht="46.2" customHeight="1" x14ac:dyDescent="0.3">
      <c r="A65" s="142" t="s">
        <v>132</v>
      </c>
      <c r="B65" s="133"/>
      <c r="C65" s="131"/>
      <c r="D65" s="131"/>
      <c r="E65" s="129"/>
      <c r="F65" s="128"/>
      <c r="G65" s="128"/>
      <c r="H65" s="128"/>
      <c r="I65" s="128"/>
      <c r="J65" s="128"/>
    </row>
    <row r="66" spans="1:10" s="130" customFormat="1" ht="14.4" customHeight="1" x14ac:dyDescent="0.3">
      <c r="A66" s="158" t="s">
        <v>100</v>
      </c>
      <c r="B66" s="159"/>
      <c r="C66" s="131"/>
      <c r="D66" s="131"/>
      <c r="E66" s="129"/>
      <c r="F66" s="128"/>
      <c r="G66" s="128"/>
      <c r="H66" s="128"/>
      <c r="I66" s="128"/>
      <c r="J66" s="128"/>
    </row>
    <row r="67" spans="1:10" s="130" customFormat="1" ht="126.6" customHeight="1" x14ac:dyDescent="0.3">
      <c r="A67" s="137" t="s">
        <v>143</v>
      </c>
      <c r="B67" s="133"/>
      <c r="C67" s="128"/>
      <c r="D67" s="128"/>
      <c r="E67" s="129"/>
      <c r="F67" s="128"/>
      <c r="G67" s="128"/>
      <c r="H67" s="128"/>
      <c r="I67" s="128"/>
      <c r="J67" s="128"/>
    </row>
    <row r="68" spans="1:10" s="130" customFormat="1" ht="49.2" customHeight="1" x14ac:dyDescent="0.3">
      <c r="A68" s="137" t="s">
        <v>144</v>
      </c>
      <c r="B68" s="133"/>
      <c r="C68" s="128"/>
      <c r="D68" s="128"/>
      <c r="E68" s="129"/>
      <c r="F68" s="128"/>
      <c r="G68" s="128"/>
      <c r="H68" s="128"/>
      <c r="I68" s="128"/>
      <c r="J68" s="128"/>
    </row>
    <row r="69" spans="1:10" s="130" customFormat="1" ht="19.2" customHeight="1" x14ac:dyDescent="0.3">
      <c r="A69" s="160" t="s">
        <v>8</v>
      </c>
      <c r="B69" s="161"/>
      <c r="C69" s="128"/>
      <c r="D69" s="128"/>
      <c r="E69" s="129"/>
      <c r="F69" s="128"/>
      <c r="G69" s="128"/>
      <c r="H69" s="128"/>
      <c r="I69" s="128"/>
      <c r="J69" s="128"/>
    </row>
    <row r="70" spans="1:10" s="130" customFormat="1" ht="17.7" customHeight="1" x14ac:dyDescent="0.25">
      <c r="A70" s="162" t="s">
        <v>29</v>
      </c>
      <c r="B70" s="163"/>
      <c r="C70" s="128"/>
      <c r="D70" s="128"/>
      <c r="E70" s="129"/>
      <c r="F70" s="128"/>
      <c r="G70" s="128"/>
      <c r="H70" s="128"/>
      <c r="I70" s="128"/>
      <c r="J70" s="128"/>
    </row>
    <row r="71" spans="1:10" s="130" customFormat="1" ht="12" customHeight="1" x14ac:dyDescent="0.3">
      <c r="A71" s="137" t="s">
        <v>101</v>
      </c>
      <c r="B71" s="133"/>
      <c r="C71" s="128"/>
      <c r="D71" s="128"/>
      <c r="E71" s="129"/>
      <c r="F71" s="128"/>
      <c r="G71" s="128"/>
      <c r="H71" s="128"/>
      <c r="I71" s="128"/>
      <c r="J71" s="128"/>
    </row>
    <row r="72" spans="1:10" s="130" customFormat="1" thickBot="1" x14ac:dyDescent="0.3">
      <c r="A72" s="139" t="s">
        <v>102</v>
      </c>
      <c r="B72" s="140"/>
      <c r="C72" s="128"/>
      <c r="D72" s="128"/>
      <c r="E72" s="129"/>
      <c r="F72" s="128"/>
      <c r="G72" s="128"/>
      <c r="H72" s="128"/>
      <c r="I72" s="128"/>
      <c r="J72" s="128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6:B46"/>
    <mergeCell ref="A66:B66"/>
    <mergeCell ref="A69:B69"/>
    <mergeCell ref="A70:B70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2.95" customHeight="1" thickBot="1" x14ac:dyDescent="0.35">
      <c r="A4" s="179" t="s">
        <v>107</v>
      </c>
      <c r="B4" s="179"/>
    </row>
    <row r="5" spans="1:10" ht="22.95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2.95" customHeight="1" thickBot="1" x14ac:dyDescent="0.35">
      <c r="A4" s="179" t="s">
        <v>108</v>
      </c>
      <c r="B4" s="179"/>
    </row>
    <row r="5" spans="1:10" ht="22.95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2.95" customHeight="1" thickBot="1" x14ac:dyDescent="0.35">
      <c r="A4" s="179" t="s">
        <v>109</v>
      </c>
      <c r="B4" s="179"/>
    </row>
    <row r="5" spans="1:10" ht="22.95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9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111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>
        <v>20000</v>
      </c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112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64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>
        <v>18720</v>
      </c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>
        <v>1094</v>
      </c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65</v>
      </c>
      <c r="B4" s="8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1700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>
        <v>1500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>
        <v>200</v>
      </c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73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1000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>
        <v>900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>
        <v>100</v>
      </c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4:B4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70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1000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98">
        <v>900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98">
        <v>100</v>
      </c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8:B8"/>
    <mergeCell ref="A4:B4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65" t="s">
        <v>114</v>
      </c>
      <c r="B4" s="16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1000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98">
        <v>900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98">
        <v>100</v>
      </c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4:B4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J72"/>
  <sheetViews>
    <sheetView topLeftCell="A4" workbookViewId="0">
      <selection activeCell="B15" sqref="B15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24" customHeight="1" thickBot="1" x14ac:dyDescent="0.35">
      <c r="A4" s="165" t="s">
        <v>71</v>
      </c>
      <c r="B4" s="165"/>
    </row>
    <row r="5" spans="1:10" ht="24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18613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>
        <v>2370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>
        <v>15000</v>
      </c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>
        <v>1243</v>
      </c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>
        <v>10</v>
      </c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3752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>
        <v>3252</v>
      </c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>
        <v>500</v>
      </c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1">
    <mergeCell ref="A66:B66"/>
    <mergeCell ref="A69:B69"/>
    <mergeCell ref="A70:B70"/>
    <mergeCell ref="A2:B3"/>
    <mergeCell ref="A7:B7"/>
    <mergeCell ref="A8:B8"/>
    <mergeCell ref="A4:B4"/>
    <mergeCell ref="A9:B9"/>
    <mergeCell ref="A5:A6"/>
    <mergeCell ref="A46:B46"/>
    <mergeCell ref="B5:B6"/>
  </mergeCells>
  <pageMargins left="0.7" right="0.7" top="0.75" bottom="0.75" header="0.3" footer="0.3"/>
  <pageSetup paperSize="9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6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115</v>
      </c>
      <c r="B4" s="1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9:B69"/>
    <mergeCell ref="A70:B70"/>
    <mergeCell ref="A2:B3"/>
    <mergeCell ref="A7:B7"/>
    <mergeCell ref="A8:B8"/>
    <mergeCell ref="A9:B9"/>
    <mergeCell ref="A66:B66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4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68</v>
      </c>
      <c r="B4" s="5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300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>
        <v>300</v>
      </c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>
        <v>0</v>
      </c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0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33</v>
      </c>
      <c r="B4" s="13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/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12600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>
        <v>1500</v>
      </c>
      <c r="C63" s="19"/>
      <c r="D63" s="19"/>
      <c r="E63" s="17"/>
      <c r="F63" s="16"/>
      <c r="G63" s="16"/>
      <c r="H63" s="16"/>
      <c r="I63" s="16"/>
      <c r="J63" s="16"/>
    </row>
    <row r="64" spans="1:10" s="18" customFormat="1" ht="28.8" customHeight="1" x14ac:dyDescent="0.3">
      <c r="A64" s="40" t="s">
        <v>99</v>
      </c>
      <c r="B64" s="32">
        <v>11100</v>
      </c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J72"/>
  <sheetViews>
    <sheetView topLeftCell="A13" workbookViewId="0">
      <selection activeCell="E68" sqref="E68"/>
    </sheetView>
  </sheetViews>
  <sheetFormatPr defaultRowHeight="14.4" x14ac:dyDescent="0.3"/>
  <cols>
    <col min="1" max="1" width="45.21875" customWidth="1"/>
    <col min="2" max="2" width="21.5546875" customWidth="1"/>
  </cols>
  <sheetData>
    <row r="2" spans="1:10" x14ac:dyDescent="0.3">
      <c r="A2" s="164" t="s">
        <v>134</v>
      </c>
      <c r="B2" s="164"/>
    </row>
    <row r="3" spans="1:10" ht="26.4" customHeight="1" x14ac:dyDescent="0.3">
      <c r="A3" s="164"/>
      <c r="B3" s="164"/>
    </row>
    <row r="4" spans="1:10" ht="30.6" customHeight="1" thickBot="1" x14ac:dyDescent="0.35">
      <c r="A4" s="10" t="s">
        <v>69</v>
      </c>
      <c r="B4" s="8"/>
    </row>
    <row r="5" spans="1:10" ht="30.6" customHeight="1" x14ac:dyDescent="0.3">
      <c r="A5" s="168" t="s">
        <v>0</v>
      </c>
      <c r="B5" s="171" t="s">
        <v>1</v>
      </c>
    </row>
    <row r="6" spans="1:10" ht="37.799999999999997" customHeight="1" x14ac:dyDescent="0.3">
      <c r="A6" s="166"/>
      <c r="B6" s="172"/>
    </row>
    <row r="7" spans="1:10" s="18" customFormat="1" ht="16.5" customHeight="1" x14ac:dyDescent="0.25">
      <c r="A7" s="162" t="s">
        <v>2</v>
      </c>
      <c r="B7" s="163"/>
      <c r="C7" s="16"/>
      <c r="D7" s="16"/>
      <c r="E7" s="17"/>
      <c r="F7" s="16"/>
      <c r="G7" s="16"/>
      <c r="H7" s="16"/>
      <c r="I7" s="16"/>
      <c r="J7" s="16"/>
    </row>
    <row r="8" spans="1:10" s="18" customFormat="1" ht="16.5" customHeight="1" x14ac:dyDescent="0.25">
      <c r="A8" s="162" t="s">
        <v>29</v>
      </c>
      <c r="B8" s="163"/>
      <c r="C8" s="16"/>
      <c r="D8" s="16"/>
      <c r="E8" s="17"/>
      <c r="F8" s="16"/>
      <c r="G8" s="16"/>
      <c r="H8" s="16"/>
      <c r="I8" s="16"/>
      <c r="J8" s="16"/>
    </row>
    <row r="9" spans="1:10" s="18" customFormat="1" ht="28.8" customHeight="1" x14ac:dyDescent="0.25">
      <c r="A9" s="166" t="s">
        <v>75</v>
      </c>
      <c r="B9" s="167"/>
      <c r="C9" s="16"/>
      <c r="D9" s="16"/>
      <c r="E9" s="17"/>
      <c r="F9" s="16"/>
      <c r="G9" s="16"/>
      <c r="H9" s="16"/>
      <c r="I9" s="16"/>
      <c r="J9" s="16"/>
    </row>
    <row r="10" spans="1:10" s="18" customFormat="1" ht="16.5" customHeight="1" x14ac:dyDescent="0.3">
      <c r="A10" s="152" t="s">
        <v>76</v>
      </c>
      <c r="B10" s="35">
        <f>B11+B12+B13+B15</f>
        <v>0</v>
      </c>
      <c r="C10" s="16"/>
      <c r="D10" s="16"/>
      <c r="E10" s="17"/>
      <c r="F10" s="16"/>
      <c r="G10" s="16"/>
      <c r="H10" s="16"/>
      <c r="I10" s="16"/>
      <c r="J10" s="16"/>
    </row>
    <row r="11" spans="1:10" s="18" customFormat="1" ht="19.2" customHeight="1" x14ac:dyDescent="0.3">
      <c r="A11" s="36" t="s">
        <v>77</v>
      </c>
      <c r="B11" s="32"/>
      <c r="C11" s="16"/>
      <c r="D11" s="16"/>
      <c r="E11" s="17"/>
      <c r="F11" s="16"/>
      <c r="G11" s="16"/>
      <c r="H11" s="16"/>
      <c r="I11" s="16"/>
      <c r="J11" s="16"/>
    </row>
    <row r="12" spans="1:10" s="18" customFormat="1" ht="17.399999999999999" customHeight="1" x14ac:dyDescent="0.3">
      <c r="A12" s="36" t="s">
        <v>131</v>
      </c>
      <c r="B12" s="32"/>
      <c r="C12" s="16"/>
      <c r="D12" s="16"/>
      <c r="E12" s="17"/>
      <c r="F12" s="16"/>
      <c r="G12" s="16"/>
      <c r="H12" s="16"/>
      <c r="I12" s="16"/>
      <c r="J12" s="16"/>
    </row>
    <row r="13" spans="1:10" s="18" customFormat="1" ht="15.6" x14ac:dyDescent="0.3">
      <c r="A13" s="36" t="s">
        <v>139</v>
      </c>
      <c r="B13" s="32"/>
      <c r="C13" s="16"/>
      <c r="D13" s="16"/>
      <c r="E13" s="17"/>
      <c r="F13" s="16"/>
      <c r="G13" s="16"/>
      <c r="H13" s="16"/>
      <c r="I13" s="16"/>
      <c r="J13" s="16"/>
    </row>
    <row r="14" spans="1:10" s="130" customFormat="1" ht="15.6" x14ac:dyDescent="0.3">
      <c r="A14" s="135" t="s">
        <v>78</v>
      </c>
      <c r="B14" s="155"/>
      <c r="C14" s="128"/>
      <c r="D14" s="128"/>
      <c r="E14" s="129"/>
      <c r="F14" s="128"/>
      <c r="G14" s="128"/>
      <c r="H14" s="128"/>
      <c r="I14" s="128"/>
      <c r="J14" s="128"/>
    </row>
    <row r="15" spans="1:10" s="18" customFormat="1" ht="15.6" x14ac:dyDescent="0.3">
      <c r="A15" s="36" t="s">
        <v>83</v>
      </c>
      <c r="B15" s="32"/>
      <c r="C15" s="16"/>
      <c r="D15" s="16"/>
      <c r="E15" s="17"/>
      <c r="F15" s="16"/>
      <c r="G15" s="16"/>
      <c r="H15" s="16"/>
      <c r="I15" s="16"/>
      <c r="J15" s="16"/>
    </row>
    <row r="16" spans="1:10" s="18" customFormat="1" ht="15.6" x14ac:dyDescent="0.3">
      <c r="A16" s="152" t="s">
        <v>3</v>
      </c>
      <c r="B16" s="35">
        <f>B17+B18+B19</f>
        <v>0</v>
      </c>
      <c r="C16" s="16"/>
      <c r="D16" s="16"/>
      <c r="E16" s="17"/>
      <c r="F16" s="16"/>
      <c r="G16" s="16"/>
      <c r="H16" s="16"/>
      <c r="I16" s="16"/>
      <c r="J16" s="16"/>
    </row>
    <row r="17" spans="1:10" s="18" customFormat="1" ht="15.6" x14ac:dyDescent="0.3">
      <c r="A17" s="36" t="s">
        <v>77</v>
      </c>
      <c r="B17" s="32"/>
      <c r="C17" s="16"/>
      <c r="D17" s="16"/>
      <c r="E17" s="17"/>
      <c r="F17" s="16"/>
      <c r="G17" s="16"/>
      <c r="H17" s="16"/>
      <c r="I17" s="16"/>
      <c r="J17" s="16"/>
    </row>
    <row r="18" spans="1:10" s="18" customFormat="1" ht="15.6" x14ac:dyDescent="0.3">
      <c r="A18" s="36" t="s">
        <v>78</v>
      </c>
      <c r="B18" s="32"/>
      <c r="C18" s="16"/>
      <c r="D18" s="16"/>
      <c r="E18" s="17"/>
      <c r="F18" s="16"/>
      <c r="G18" s="16"/>
      <c r="H18" s="16"/>
      <c r="I18" s="16"/>
      <c r="J18" s="16"/>
    </row>
    <row r="19" spans="1:10" s="18" customFormat="1" ht="15.6" x14ac:dyDescent="0.3">
      <c r="A19" s="36" t="s">
        <v>83</v>
      </c>
      <c r="B19" s="32"/>
      <c r="C19" s="16"/>
      <c r="D19" s="16"/>
      <c r="E19" s="17"/>
      <c r="F19" s="16"/>
      <c r="G19" s="16"/>
      <c r="H19" s="16"/>
      <c r="I19" s="16"/>
      <c r="J19" s="16"/>
    </row>
    <row r="20" spans="1:10" s="18" customFormat="1" ht="13.95" customHeight="1" x14ac:dyDescent="0.3">
      <c r="A20" s="154" t="s">
        <v>79</v>
      </c>
      <c r="B20" s="31">
        <f>B21+B22+B23+B24</f>
        <v>0</v>
      </c>
      <c r="C20" s="16"/>
      <c r="D20" s="16"/>
      <c r="E20" s="17"/>
      <c r="F20" s="16"/>
      <c r="G20" s="16"/>
      <c r="H20" s="16"/>
      <c r="I20" s="16"/>
      <c r="J20" s="16"/>
    </row>
    <row r="21" spans="1:10" s="18" customFormat="1" ht="15.6" x14ac:dyDescent="0.3">
      <c r="A21" s="36" t="s">
        <v>80</v>
      </c>
      <c r="B21" s="32"/>
      <c r="C21" s="16"/>
      <c r="D21" s="16"/>
      <c r="E21" s="17"/>
      <c r="F21" s="16"/>
      <c r="G21" s="16"/>
      <c r="H21" s="16"/>
      <c r="I21" s="16"/>
      <c r="J21" s="16"/>
    </row>
    <row r="22" spans="1:10" s="18" customFormat="1" ht="15.6" x14ac:dyDescent="0.3">
      <c r="A22" s="36" t="s">
        <v>81</v>
      </c>
      <c r="B22" s="32"/>
      <c r="C22" s="16"/>
      <c r="D22" s="16"/>
      <c r="E22" s="17"/>
      <c r="F22" s="16"/>
      <c r="G22" s="16"/>
      <c r="H22" s="16"/>
      <c r="I22" s="16"/>
      <c r="J22" s="16"/>
    </row>
    <row r="23" spans="1:10" s="18" customFormat="1" ht="15.6" x14ac:dyDescent="0.3">
      <c r="A23" s="36" t="s">
        <v>82</v>
      </c>
      <c r="B23" s="32"/>
      <c r="C23" s="16"/>
      <c r="D23" s="16"/>
      <c r="E23" s="17"/>
      <c r="F23" s="16"/>
      <c r="G23" s="16"/>
      <c r="H23" s="16"/>
      <c r="I23" s="16"/>
      <c r="J23" s="16"/>
    </row>
    <row r="24" spans="1:10" s="18" customFormat="1" ht="15.6" x14ac:dyDescent="0.3">
      <c r="A24" s="36" t="s">
        <v>83</v>
      </c>
      <c r="B24" s="32"/>
      <c r="C24" s="16"/>
      <c r="D24" s="16"/>
      <c r="E24" s="17"/>
      <c r="F24" s="16"/>
      <c r="G24" s="16"/>
      <c r="H24" s="16"/>
      <c r="I24" s="16"/>
      <c r="J24" s="16"/>
    </row>
    <row r="25" spans="1:10" s="18" customFormat="1" ht="31.2" x14ac:dyDescent="0.3">
      <c r="A25" s="154" t="s">
        <v>84</v>
      </c>
      <c r="B25" s="31">
        <f>B26+B27+B28+B29+B30+B31+B32+B33</f>
        <v>0</v>
      </c>
      <c r="C25" s="16"/>
      <c r="D25" s="16"/>
      <c r="E25" s="17"/>
      <c r="F25" s="16"/>
      <c r="G25" s="16"/>
      <c r="H25" s="16"/>
      <c r="I25" s="16"/>
      <c r="J25" s="16"/>
    </row>
    <row r="26" spans="1:10" s="18" customFormat="1" ht="15.6" x14ac:dyDescent="0.3">
      <c r="A26" s="36" t="s">
        <v>85</v>
      </c>
      <c r="B26" s="32"/>
      <c r="C26" s="16"/>
      <c r="D26" s="16"/>
      <c r="E26" s="17"/>
      <c r="F26" s="16"/>
      <c r="G26" s="16"/>
      <c r="H26" s="16"/>
      <c r="I26" s="16"/>
      <c r="J26" s="16"/>
    </row>
    <row r="27" spans="1:10" s="18" customFormat="1" ht="15.6" x14ac:dyDescent="0.3">
      <c r="A27" s="36" t="s">
        <v>86</v>
      </c>
      <c r="B27" s="32"/>
      <c r="C27" s="16"/>
      <c r="D27" s="16"/>
      <c r="E27" s="17"/>
      <c r="F27" s="16"/>
      <c r="G27" s="16"/>
      <c r="H27" s="16"/>
      <c r="I27" s="16"/>
      <c r="J27" s="16"/>
    </row>
    <row r="28" spans="1:10" s="18" customFormat="1" ht="15.6" x14ac:dyDescent="0.3">
      <c r="A28" s="36" t="s">
        <v>87</v>
      </c>
      <c r="B28" s="32"/>
      <c r="C28" s="16"/>
      <c r="D28" s="16"/>
      <c r="E28" s="17"/>
      <c r="F28" s="16"/>
      <c r="G28" s="16"/>
      <c r="H28" s="16"/>
      <c r="I28" s="16"/>
      <c r="J28" s="16"/>
    </row>
    <row r="29" spans="1:10" s="18" customFormat="1" ht="15.6" x14ac:dyDescent="0.3">
      <c r="A29" s="36" t="s">
        <v>88</v>
      </c>
      <c r="B29" s="32"/>
      <c r="C29" s="16"/>
      <c r="D29" s="16"/>
      <c r="E29" s="17"/>
      <c r="F29" s="16"/>
      <c r="G29" s="16"/>
      <c r="H29" s="16"/>
      <c r="I29" s="16"/>
      <c r="J29" s="16"/>
    </row>
    <row r="30" spans="1:10" s="18" customFormat="1" ht="15.6" x14ac:dyDescent="0.3">
      <c r="A30" s="36" t="s">
        <v>89</v>
      </c>
      <c r="B30" s="32"/>
      <c r="C30" s="16"/>
      <c r="D30" s="16"/>
      <c r="E30" s="17"/>
      <c r="F30" s="16"/>
      <c r="G30" s="16"/>
      <c r="H30" s="16"/>
      <c r="I30" s="16"/>
      <c r="J30" s="16"/>
    </row>
    <row r="31" spans="1:10" s="18" customFormat="1" ht="15.6" x14ac:dyDescent="0.3">
      <c r="A31" s="36" t="s">
        <v>90</v>
      </c>
      <c r="B31" s="32"/>
      <c r="C31" s="16"/>
      <c r="D31" s="16"/>
      <c r="E31" s="17"/>
      <c r="F31" s="16"/>
      <c r="G31" s="16"/>
      <c r="H31" s="16"/>
      <c r="I31" s="16"/>
      <c r="J31" s="16"/>
    </row>
    <row r="32" spans="1:10" s="18" customFormat="1" ht="15.6" x14ac:dyDescent="0.3">
      <c r="A32" s="36" t="s">
        <v>91</v>
      </c>
      <c r="B32" s="32"/>
      <c r="C32" s="16"/>
      <c r="D32" s="16"/>
      <c r="E32" s="17"/>
      <c r="F32" s="16"/>
      <c r="G32" s="16"/>
      <c r="H32" s="16"/>
      <c r="I32" s="16"/>
      <c r="J32" s="16"/>
    </row>
    <row r="33" spans="1:10" s="18" customFormat="1" ht="15.6" x14ac:dyDescent="0.3">
      <c r="A33" s="36" t="s">
        <v>83</v>
      </c>
      <c r="B33" s="32"/>
      <c r="C33" s="16"/>
      <c r="D33" s="16"/>
      <c r="E33" s="17"/>
      <c r="F33" s="16"/>
      <c r="G33" s="16"/>
      <c r="H33" s="16"/>
      <c r="I33" s="16"/>
      <c r="J33" s="16"/>
    </row>
    <row r="34" spans="1:10" s="18" customFormat="1" ht="80.400000000000006" customHeight="1" x14ac:dyDescent="0.3">
      <c r="A34" s="149" t="s">
        <v>137</v>
      </c>
      <c r="B34" s="32">
        <f>B35+B36+B37</f>
        <v>0</v>
      </c>
      <c r="C34" s="16"/>
      <c r="D34" s="16"/>
      <c r="E34" s="17"/>
      <c r="F34" s="16"/>
      <c r="G34" s="16"/>
      <c r="H34" s="16"/>
      <c r="I34" s="16"/>
      <c r="J34" s="16"/>
    </row>
    <row r="35" spans="1:10" s="18" customFormat="1" ht="46.2" customHeight="1" x14ac:dyDescent="0.3">
      <c r="A35" s="54" t="s">
        <v>128</v>
      </c>
      <c r="B35" s="32"/>
      <c r="C35" s="16"/>
      <c r="D35" s="16"/>
      <c r="E35" s="17"/>
      <c r="F35" s="16"/>
      <c r="G35" s="16"/>
      <c r="H35" s="16"/>
      <c r="I35" s="16"/>
      <c r="J35" s="16"/>
    </row>
    <row r="36" spans="1:10" s="18" customFormat="1" ht="46.2" customHeight="1" x14ac:dyDescent="0.3">
      <c r="A36" s="54" t="s">
        <v>127</v>
      </c>
      <c r="B36" s="32"/>
      <c r="C36" s="16"/>
      <c r="D36" s="16"/>
      <c r="E36" s="17"/>
      <c r="F36" s="16"/>
      <c r="G36" s="16"/>
      <c r="H36" s="16"/>
      <c r="I36" s="16"/>
      <c r="J36" s="16"/>
    </row>
    <row r="37" spans="1:10" s="18" customFormat="1" ht="46.2" customHeight="1" x14ac:dyDescent="0.3">
      <c r="A37" s="54" t="s">
        <v>129</v>
      </c>
      <c r="B37" s="32"/>
      <c r="C37" s="16"/>
      <c r="D37" s="16"/>
      <c r="E37" s="17"/>
      <c r="F37" s="16"/>
      <c r="G37" s="16"/>
      <c r="H37" s="16"/>
      <c r="I37" s="16"/>
      <c r="J37" s="16"/>
    </row>
    <row r="38" spans="1:10" s="18" customFormat="1" ht="46.2" customHeight="1" x14ac:dyDescent="0.3">
      <c r="A38" s="150" t="s">
        <v>119</v>
      </c>
      <c r="B38" s="37" t="s">
        <v>120</v>
      </c>
      <c r="C38" s="16"/>
      <c r="D38" s="16"/>
      <c r="E38" s="17"/>
      <c r="F38" s="16"/>
      <c r="G38" s="16"/>
      <c r="H38" s="16"/>
      <c r="I38" s="16"/>
      <c r="J38" s="16"/>
    </row>
    <row r="39" spans="1:10" s="18" customFormat="1" ht="20.399999999999999" customHeight="1" x14ac:dyDescent="0.25">
      <c r="A39" s="43" t="s">
        <v>121</v>
      </c>
      <c r="B39" s="37"/>
      <c r="C39" s="16"/>
      <c r="D39" s="16"/>
      <c r="E39" s="17"/>
      <c r="F39" s="16"/>
      <c r="G39" s="16"/>
      <c r="H39" s="16"/>
      <c r="I39" s="16"/>
      <c r="J39" s="16"/>
    </row>
    <row r="40" spans="1:10" s="18" customFormat="1" ht="19.2" customHeight="1" x14ac:dyDescent="0.25">
      <c r="A40" s="43" t="s">
        <v>122</v>
      </c>
      <c r="B40" s="37"/>
      <c r="C40" s="16"/>
      <c r="D40" s="16"/>
      <c r="E40" s="17"/>
      <c r="F40" s="16"/>
      <c r="G40" s="16"/>
      <c r="H40" s="16"/>
      <c r="I40" s="16"/>
      <c r="J40" s="16"/>
    </row>
    <row r="41" spans="1:10" s="18" customFormat="1" ht="19.2" customHeight="1" x14ac:dyDescent="0.25">
      <c r="A41" s="43" t="s">
        <v>123</v>
      </c>
      <c r="B41" s="37"/>
      <c r="C41" s="16"/>
      <c r="D41" s="16"/>
      <c r="E41" s="17"/>
      <c r="F41" s="16"/>
      <c r="G41" s="16"/>
      <c r="H41" s="16"/>
      <c r="I41" s="16"/>
      <c r="J41" s="16"/>
    </row>
    <row r="42" spans="1:10" s="18" customFormat="1" ht="19.2" customHeight="1" x14ac:dyDescent="0.25">
      <c r="A42" s="43" t="s">
        <v>124</v>
      </c>
      <c r="B42" s="37"/>
      <c r="C42" s="16"/>
      <c r="D42" s="16"/>
      <c r="E42" s="17"/>
      <c r="F42" s="16"/>
      <c r="G42" s="16"/>
      <c r="H42" s="16"/>
      <c r="I42" s="16"/>
      <c r="J42" s="16"/>
    </row>
    <row r="43" spans="1:10" s="18" customFormat="1" ht="19.2" customHeight="1" x14ac:dyDescent="0.25">
      <c r="A43" s="43" t="s">
        <v>125</v>
      </c>
      <c r="B43" s="37"/>
      <c r="C43" s="16"/>
      <c r="D43" s="16"/>
      <c r="E43" s="17"/>
      <c r="F43" s="16"/>
      <c r="G43" s="16"/>
      <c r="H43" s="16"/>
      <c r="I43" s="16"/>
      <c r="J43" s="16"/>
    </row>
    <row r="44" spans="1:10" s="18" customFormat="1" ht="44.4" customHeight="1" x14ac:dyDescent="0.25">
      <c r="A44" s="43" t="s">
        <v>126</v>
      </c>
      <c r="B44" s="37"/>
      <c r="C44" s="16"/>
      <c r="D44" s="16"/>
      <c r="E44" s="17"/>
      <c r="F44" s="16"/>
      <c r="G44" s="16"/>
      <c r="H44" s="16"/>
      <c r="I44" s="16"/>
      <c r="J44" s="16"/>
    </row>
    <row r="45" spans="1:10" s="18" customFormat="1" ht="19.8" customHeight="1" x14ac:dyDescent="0.25">
      <c r="A45" s="43" t="s">
        <v>83</v>
      </c>
      <c r="B45" s="37"/>
      <c r="C45" s="16"/>
      <c r="D45" s="16"/>
      <c r="E45" s="17"/>
      <c r="F45" s="16"/>
      <c r="G45" s="16"/>
      <c r="H45" s="16"/>
      <c r="I45" s="16"/>
      <c r="J45" s="16"/>
    </row>
    <row r="46" spans="1:10" s="18" customFormat="1" ht="16.8" customHeight="1" x14ac:dyDescent="0.3">
      <c r="A46" s="169" t="s">
        <v>92</v>
      </c>
      <c r="B46" s="170"/>
      <c r="C46" s="16"/>
      <c r="D46" s="16"/>
      <c r="E46" s="17"/>
      <c r="F46" s="16"/>
      <c r="G46" s="16"/>
      <c r="H46" s="16"/>
      <c r="I46" s="16"/>
      <c r="J46" s="16"/>
    </row>
    <row r="47" spans="1:10" s="18" customFormat="1" ht="13.95" customHeight="1" x14ac:dyDescent="0.3">
      <c r="A47" s="36" t="s">
        <v>4</v>
      </c>
      <c r="B47" s="32"/>
      <c r="C47" s="19"/>
      <c r="D47" s="19"/>
      <c r="E47" s="17"/>
      <c r="F47" s="16"/>
      <c r="G47" s="16"/>
      <c r="H47" s="16"/>
      <c r="I47" s="16"/>
      <c r="J47" s="16"/>
    </row>
    <row r="48" spans="1:10" s="18" customFormat="1" ht="15.6" customHeight="1" x14ac:dyDescent="0.3">
      <c r="A48" s="36" t="s">
        <v>93</v>
      </c>
      <c r="B48" s="32"/>
      <c r="C48" s="19"/>
      <c r="D48" s="19"/>
      <c r="E48" s="17"/>
      <c r="F48" s="16"/>
      <c r="G48" s="16"/>
      <c r="H48" s="16"/>
      <c r="I48" s="16"/>
      <c r="J48" s="16"/>
    </row>
    <row r="49" spans="1:10" s="18" customFormat="1" ht="15.6" customHeight="1" x14ac:dyDescent="0.3">
      <c r="A49" s="39" t="s">
        <v>5</v>
      </c>
      <c r="B49" s="32"/>
      <c r="C49" s="19"/>
      <c r="D49" s="19"/>
      <c r="E49" s="17"/>
      <c r="F49" s="16"/>
      <c r="G49" s="16"/>
      <c r="H49" s="16"/>
      <c r="I49" s="16"/>
      <c r="J49" s="16"/>
    </row>
    <row r="50" spans="1:10" s="18" customFormat="1" ht="26.4" customHeight="1" x14ac:dyDescent="0.3">
      <c r="A50" s="36" t="s">
        <v>6</v>
      </c>
      <c r="B50" s="32">
        <v>11000</v>
      </c>
      <c r="C50" s="19"/>
      <c r="D50" s="19"/>
      <c r="E50" s="17"/>
      <c r="F50" s="16"/>
      <c r="G50" s="16"/>
      <c r="H50" s="16"/>
      <c r="I50" s="16"/>
      <c r="J50" s="16"/>
    </row>
    <row r="51" spans="1:10" s="18" customFormat="1" ht="15" customHeight="1" x14ac:dyDescent="0.3">
      <c r="A51" s="36" t="s">
        <v>94</v>
      </c>
      <c r="B51" s="32"/>
      <c r="C51" s="19"/>
      <c r="D51" s="19"/>
      <c r="E51" s="17"/>
      <c r="F51" s="16"/>
      <c r="G51" s="16"/>
      <c r="H51" s="16"/>
      <c r="I51" s="16"/>
      <c r="J51" s="16"/>
    </row>
    <row r="52" spans="1:10" s="18" customFormat="1" ht="15" customHeight="1" x14ac:dyDescent="0.3">
      <c r="A52" s="36" t="s">
        <v>133</v>
      </c>
      <c r="B52" s="32"/>
      <c r="C52" s="19"/>
      <c r="D52" s="19"/>
      <c r="E52" s="17"/>
      <c r="F52" s="16"/>
      <c r="G52" s="16"/>
      <c r="H52" s="16"/>
      <c r="I52" s="16"/>
      <c r="J52" s="16"/>
    </row>
    <row r="53" spans="1:10" s="18" customFormat="1" ht="15" customHeight="1" x14ac:dyDescent="0.3">
      <c r="A53" s="36" t="s">
        <v>7</v>
      </c>
      <c r="B53" s="32"/>
      <c r="C53" s="19"/>
      <c r="D53" s="19"/>
      <c r="E53" s="17"/>
      <c r="F53" s="16"/>
      <c r="G53" s="16"/>
      <c r="H53" s="16"/>
      <c r="I53" s="16"/>
      <c r="J53" s="16"/>
    </row>
    <row r="54" spans="1:10" s="18" customFormat="1" ht="15" customHeight="1" x14ac:dyDescent="0.3">
      <c r="A54" s="36" t="s">
        <v>95</v>
      </c>
      <c r="B54" s="32"/>
      <c r="C54" s="19"/>
      <c r="D54" s="19"/>
      <c r="E54" s="17"/>
      <c r="F54" s="16"/>
      <c r="G54" s="16"/>
      <c r="H54" s="16"/>
      <c r="I54" s="16"/>
      <c r="J54" s="16"/>
    </row>
    <row r="55" spans="1:10" s="18" customFormat="1" ht="15" customHeight="1" x14ac:dyDescent="0.3">
      <c r="A55" s="36" t="s">
        <v>96</v>
      </c>
      <c r="B55" s="32"/>
      <c r="C55" s="19"/>
      <c r="D55" s="19"/>
      <c r="E55" s="17"/>
      <c r="F55" s="16"/>
      <c r="G55" s="16"/>
      <c r="H55" s="16"/>
      <c r="I55" s="16"/>
      <c r="J55" s="16"/>
    </row>
    <row r="56" spans="1:10" s="18" customFormat="1" ht="30.6" customHeight="1" x14ac:dyDescent="0.3">
      <c r="A56" s="36" t="s">
        <v>140</v>
      </c>
      <c r="B56" s="32"/>
      <c r="C56" s="19"/>
      <c r="D56" s="19"/>
      <c r="E56" s="17"/>
      <c r="F56" s="16"/>
      <c r="G56" s="16"/>
      <c r="H56" s="16"/>
      <c r="I56" s="16"/>
      <c r="J56" s="16"/>
    </row>
    <row r="57" spans="1:10" s="113" customFormat="1" ht="19.2" customHeight="1" x14ac:dyDescent="0.3">
      <c r="A57" s="197" t="s">
        <v>135</v>
      </c>
      <c r="B57" s="157">
        <f>B58+B59</f>
        <v>0</v>
      </c>
      <c r="C57" s="114"/>
      <c r="D57" s="114"/>
      <c r="E57" s="112"/>
      <c r="F57" s="111"/>
      <c r="G57" s="111"/>
      <c r="H57" s="111"/>
      <c r="I57" s="111"/>
      <c r="J57" s="111"/>
    </row>
    <row r="58" spans="1:10" s="130" customFormat="1" ht="19.2" customHeight="1" x14ac:dyDescent="0.3">
      <c r="A58" s="135" t="s">
        <v>141</v>
      </c>
      <c r="B58" s="155"/>
      <c r="C58" s="131"/>
      <c r="D58" s="131"/>
      <c r="E58" s="129"/>
      <c r="F58" s="128"/>
      <c r="G58" s="128"/>
      <c r="H58" s="128"/>
      <c r="I58" s="128"/>
      <c r="J58" s="128"/>
    </row>
    <row r="59" spans="1:10" s="130" customFormat="1" ht="19.2" customHeight="1" x14ac:dyDescent="0.3">
      <c r="A59" s="135" t="s">
        <v>142</v>
      </c>
      <c r="B59" s="155"/>
      <c r="C59" s="131"/>
      <c r="D59" s="131"/>
      <c r="E59" s="129"/>
      <c r="F59" s="128"/>
      <c r="G59" s="128"/>
      <c r="H59" s="128"/>
      <c r="I59" s="128"/>
      <c r="J59" s="128"/>
    </row>
    <row r="60" spans="1:10" s="18" customFormat="1" ht="30" customHeight="1" x14ac:dyDescent="0.3">
      <c r="A60" s="36" t="s">
        <v>138</v>
      </c>
      <c r="B60" s="32"/>
      <c r="C60" s="19"/>
      <c r="D60" s="19"/>
      <c r="E60" s="17"/>
      <c r="F60" s="16"/>
      <c r="G60" s="16"/>
      <c r="H60" s="16"/>
      <c r="I60" s="16"/>
      <c r="J60" s="16"/>
    </row>
    <row r="61" spans="1:10" s="18" customFormat="1" ht="28.2" customHeight="1" x14ac:dyDescent="0.3">
      <c r="A61" s="36" t="s">
        <v>97</v>
      </c>
      <c r="B61" s="32"/>
      <c r="C61" s="19"/>
      <c r="D61" s="19"/>
      <c r="E61" s="17"/>
      <c r="F61" s="16"/>
      <c r="G61" s="16"/>
      <c r="H61" s="16"/>
      <c r="I61" s="16"/>
      <c r="J61" s="16"/>
    </row>
    <row r="62" spans="1:10" s="18" customFormat="1" ht="28.95" customHeight="1" x14ac:dyDescent="0.3">
      <c r="A62" s="154" t="s">
        <v>30</v>
      </c>
      <c r="B62" s="31">
        <f>B63+B64</f>
        <v>0</v>
      </c>
      <c r="C62" s="19"/>
      <c r="D62" s="19"/>
      <c r="E62" s="17"/>
      <c r="F62" s="16"/>
      <c r="G62" s="16"/>
      <c r="H62" s="16"/>
      <c r="I62" s="16"/>
      <c r="J62" s="16"/>
    </row>
    <row r="63" spans="1:10" s="18" customFormat="1" ht="16.95" customHeight="1" x14ac:dyDescent="0.3">
      <c r="A63" s="36" t="s">
        <v>98</v>
      </c>
      <c r="B63" s="32"/>
      <c r="C63" s="19"/>
      <c r="D63" s="19"/>
      <c r="E63" s="17"/>
      <c r="F63" s="16"/>
      <c r="G63" s="16"/>
      <c r="H63" s="16"/>
      <c r="I63" s="16"/>
      <c r="J63" s="16"/>
    </row>
    <row r="64" spans="1:10" s="18" customFormat="1" ht="17.399999999999999" customHeight="1" x14ac:dyDescent="0.3">
      <c r="A64" s="40" t="s">
        <v>99</v>
      </c>
      <c r="B64" s="32"/>
      <c r="C64" s="19"/>
      <c r="D64" s="19"/>
      <c r="E64" s="17"/>
      <c r="F64" s="16"/>
      <c r="G64" s="16"/>
      <c r="H64" s="16"/>
      <c r="I64" s="16"/>
      <c r="J64" s="16"/>
    </row>
    <row r="65" spans="1:10" s="18" customFormat="1" ht="46.2" customHeight="1" x14ac:dyDescent="0.3">
      <c r="A65" s="54" t="s">
        <v>132</v>
      </c>
      <c r="B65" s="32"/>
      <c r="C65" s="19"/>
      <c r="D65" s="19"/>
      <c r="E65" s="17"/>
      <c r="F65" s="16"/>
      <c r="G65" s="16"/>
      <c r="H65" s="16"/>
      <c r="I65" s="16"/>
      <c r="J65" s="16"/>
    </row>
    <row r="66" spans="1:10" s="18" customFormat="1" ht="14.4" customHeight="1" x14ac:dyDescent="0.3">
      <c r="A66" s="158" t="s">
        <v>100</v>
      </c>
      <c r="B66" s="159"/>
      <c r="C66" s="19"/>
      <c r="D66" s="19"/>
      <c r="E66" s="17"/>
      <c r="F66" s="16"/>
      <c r="G66" s="16"/>
      <c r="H66" s="16"/>
      <c r="I66" s="16"/>
      <c r="J66" s="16"/>
    </row>
    <row r="67" spans="1:10" s="18" customFormat="1" ht="126.6" customHeight="1" x14ac:dyDescent="0.3">
      <c r="A67" s="39" t="s">
        <v>143</v>
      </c>
      <c r="B67" s="32"/>
      <c r="C67" s="16"/>
      <c r="D67" s="16"/>
      <c r="E67" s="17"/>
      <c r="F67" s="16"/>
      <c r="G67" s="16"/>
      <c r="H67" s="16"/>
      <c r="I67" s="16"/>
      <c r="J67" s="16"/>
    </row>
    <row r="68" spans="1:10" s="18" customFormat="1" ht="49.2" customHeight="1" x14ac:dyDescent="0.3">
      <c r="A68" s="39" t="s">
        <v>144</v>
      </c>
      <c r="B68" s="32"/>
      <c r="C68" s="16"/>
      <c r="D68" s="16"/>
      <c r="E68" s="17"/>
      <c r="F68" s="16"/>
      <c r="G68" s="16"/>
      <c r="H68" s="16"/>
      <c r="I68" s="16"/>
      <c r="J68" s="16"/>
    </row>
    <row r="69" spans="1:10" s="18" customFormat="1" ht="19.2" customHeight="1" x14ac:dyDescent="0.3">
      <c r="A69" s="160" t="s">
        <v>8</v>
      </c>
      <c r="B69" s="161"/>
      <c r="C69" s="16"/>
      <c r="D69" s="16"/>
      <c r="E69" s="17"/>
      <c r="F69" s="16"/>
      <c r="G69" s="16"/>
      <c r="H69" s="16"/>
      <c r="I69" s="16"/>
      <c r="J69" s="16"/>
    </row>
    <row r="70" spans="1:10" s="18" customFormat="1" ht="17.7" customHeight="1" x14ac:dyDescent="0.25">
      <c r="A70" s="162" t="s">
        <v>29</v>
      </c>
      <c r="B70" s="163"/>
      <c r="C70" s="16"/>
      <c r="D70" s="16"/>
      <c r="E70" s="17"/>
      <c r="F70" s="16"/>
      <c r="G70" s="16"/>
      <c r="H70" s="16"/>
      <c r="I70" s="16"/>
      <c r="J70" s="16"/>
    </row>
    <row r="71" spans="1:10" s="18" customFormat="1" ht="12" customHeight="1" x14ac:dyDescent="0.3">
      <c r="A71" s="39" t="s">
        <v>101</v>
      </c>
      <c r="B71" s="32"/>
      <c r="C71" s="16"/>
      <c r="D71" s="16"/>
      <c r="E71" s="17"/>
      <c r="F71" s="16"/>
      <c r="G71" s="16"/>
      <c r="H71" s="16"/>
      <c r="I71" s="16"/>
      <c r="J71" s="16"/>
    </row>
    <row r="72" spans="1:10" s="18" customFormat="1" thickBot="1" x14ac:dyDescent="0.3">
      <c r="A72" s="41" t="s">
        <v>102</v>
      </c>
      <c r="B72" s="42"/>
      <c r="C72" s="16"/>
      <c r="D72" s="16"/>
      <c r="E72" s="17"/>
      <c r="F72" s="16"/>
      <c r="G72" s="16"/>
      <c r="H72" s="16"/>
      <c r="I72" s="16"/>
      <c r="J72" s="16"/>
    </row>
  </sheetData>
  <mergeCells count="10">
    <mergeCell ref="A66:B66"/>
    <mergeCell ref="A69:B69"/>
    <mergeCell ref="A70:B70"/>
    <mergeCell ref="A2:B3"/>
    <mergeCell ref="A7:B7"/>
    <mergeCell ref="A8:B8"/>
    <mergeCell ref="A9:B9"/>
    <mergeCell ref="A5:A6"/>
    <mergeCell ref="A46:B46"/>
    <mergeCell ref="B5:B6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72"/>
  <sheetViews>
    <sheetView tabSelected="1" topLeftCell="A67" zoomScale="73" zoomScaleNormal="73" workbookViewId="0">
      <selection activeCell="B38" sqref="B38"/>
    </sheetView>
  </sheetViews>
  <sheetFormatPr defaultRowHeight="14.4" x14ac:dyDescent="0.3"/>
  <cols>
    <col min="1" max="1" width="45.21875" customWidth="1"/>
    <col min="2" max="2" width="21.88671875" customWidth="1"/>
    <col min="3" max="3" width="20.77734375" customWidth="1"/>
    <col min="4" max="4" width="20.33203125" customWidth="1"/>
  </cols>
  <sheetData>
    <row r="2" spans="1:13" ht="14.4" customHeight="1" x14ac:dyDescent="0.3">
      <c r="A2" s="164" t="s">
        <v>134</v>
      </c>
      <c r="B2" s="164"/>
      <c r="C2" s="164"/>
      <c r="D2" s="164"/>
    </row>
    <row r="3" spans="1:13" ht="26.4" customHeight="1" x14ac:dyDescent="0.3">
      <c r="A3" s="164"/>
      <c r="B3" s="164"/>
      <c r="C3" s="164"/>
      <c r="D3" s="164"/>
    </row>
    <row r="4" spans="1:13" ht="30.6" customHeight="1" x14ac:dyDescent="0.3">
      <c r="A4" s="184" t="s">
        <v>28</v>
      </c>
      <c r="B4" s="184"/>
    </row>
    <row r="5" spans="1:13" ht="30.6" customHeight="1" x14ac:dyDescent="0.3">
      <c r="A5" s="183" t="s">
        <v>0</v>
      </c>
      <c r="B5" s="185" t="s">
        <v>1</v>
      </c>
      <c r="C5" s="185"/>
      <c r="D5" s="185"/>
    </row>
    <row r="6" spans="1:13" ht="37.799999999999997" customHeight="1" x14ac:dyDescent="0.3">
      <c r="A6" s="183"/>
      <c r="B6" s="27" t="s">
        <v>116</v>
      </c>
      <c r="C6" s="28" t="s">
        <v>117</v>
      </c>
      <c r="D6" s="28" t="s">
        <v>118</v>
      </c>
    </row>
    <row r="7" spans="1:13" s="18" customFormat="1" ht="16.5" customHeight="1" x14ac:dyDescent="0.25">
      <c r="A7" s="186" t="s">
        <v>2</v>
      </c>
      <c r="B7" s="187"/>
      <c r="C7" s="187"/>
      <c r="D7" s="188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 x14ac:dyDescent="0.25">
      <c r="A8" s="186" t="s">
        <v>29</v>
      </c>
      <c r="B8" s="187"/>
      <c r="C8" s="187"/>
      <c r="D8" s="188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8" customHeight="1" x14ac:dyDescent="0.25">
      <c r="A9" s="189" t="s">
        <v>75</v>
      </c>
      <c r="B9" s="190"/>
      <c r="C9" s="190"/>
      <c r="D9" s="191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 x14ac:dyDescent="0.3">
      <c r="A10" s="153" t="s">
        <v>76</v>
      </c>
      <c r="B10" s="21">
        <f>B11+B12+B13+B15</f>
        <v>33553</v>
      </c>
      <c r="C10" s="21">
        <f>C11+C12+C13+C15</f>
        <v>32000</v>
      </c>
      <c r="D10" s="57">
        <f>C10+B10</f>
        <v>65553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2" customHeight="1" x14ac:dyDescent="0.3">
      <c r="A11" s="22" t="s">
        <v>77</v>
      </c>
      <c r="B11" s="123">
        <f>SUM('ВЛандех:Белая Роза'!B11)</f>
        <v>10178</v>
      </c>
      <c r="C11" s="143">
        <v>8000</v>
      </c>
      <c r="D11" s="30">
        <f t="shared" ref="D11:D45" si="0">C11+B11</f>
        <v>18178</v>
      </c>
      <c r="E11" s="16"/>
      <c r="F11" s="16"/>
      <c r="G11" s="16"/>
      <c r="H11" s="17"/>
      <c r="I11" s="16"/>
      <c r="J11" s="16"/>
      <c r="K11" s="16"/>
      <c r="L11" s="16"/>
      <c r="M11" s="16"/>
    </row>
    <row r="12" spans="1:13" s="18" customFormat="1" ht="17.399999999999999" customHeight="1" x14ac:dyDescent="0.3">
      <c r="A12" s="22" t="s">
        <v>131</v>
      </c>
      <c r="B12" s="123">
        <f>SUM('ВЛандех:Белая Роза'!B12)</f>
        <v>18000</v>
      </c>
      <c r="C12" s="55">
        <v>20000</v>
      </c>
      <c r="D12" s="56">
        <f t="shared" ref="D12" si="1">C12+B12</f>
        <v>38000</v>
      </c>
      <c r="E12" s="16"/>
      <c r="F12" s="16"/>
      <c r="G12" s="16"/>
      <c r="H12" s="17"/>
      <c r="I12" s="16"/>
      <c r="J12" s="16"/>
      <c r="K12" s="16"/>
      <c r="L12" s="16"/>
      <c r="M12" s="16"/>
    </row>
    <row r="13" spans="1:13" s="18" customFormat="1" ht="15.6" x14ac:dyDescent="0.3">
      <c r="A13" s="22" t="s">
        <v>139</v>
      </c>
      <c r="B13" s="123">
        <f>SUM('ВЛандех:Белая Роза'!B13)</f>
        <v>5375</v>
      </c>
      <c r="C13" s="143">
        <v>4000</v>
      </c>
      <c r="D13" s="30">
        <f t="shared" si="0"/>
        <v>9375</v>
      </c>
      <c r="E13" s="16"/>
      <c r="F13" s="16"/>
      <c r="G13" s="16"/>
      <c r="H13" s="17"/>
      <c r="I13" s="16"/>
      <c r="J13" s="16"/>
      <c r="K13" s="16"/>
      <c r="L13" s="16"/>
      <c r="M13" s="16"/>
    </row>
    <row r="14" spans="1:13" s="130" customFormat="1" ht="15.6" x14ac:dyDescent="0.3">
      <c r="A14" s="115" t="s">
        <v>78</v>
      </c>
      <c r="B14" s="123">
        <f>SUM('ВЛандех:Белая Роза'!B14)</f>
        <v>205</v>
      </c>
      <c r="C14" s="143"/>
      <c r="D14" s="117">
        <f t="shared" si="0"/>
        <v>205</v>
      </c>
      <c r="E14" s="128"/>
      <c r="F14" s="128"/>
      <c r="G14" s="128"/>
      <c r="H14" s="129"/>
      <c r="I14" s="128"/>
      <c r="J14" s="128"/>
      <c r="K14" s="128"/>
      <c r="L14" s="128"/>
      <c r="M14" s="128"/>
    </row>
    <row r="15" spans="1:13" s="18" customFormat="1" ht="15.6" x14ac:dyDescent="0.3">
      <c r="A15" s="22" t="s">
        <v>83</v>
      </c>
      <c r="B15" s="25">
        <f>SUM('ВЛандех:Белая Роза'!B15)</f>
        <v>0</v>
      </c>
      <c r="C15" s="25"/>
      <c r="D15" s="30">
        <f t="shared" si="0"/>
        <v>0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18" customFormat="1" ht="15.6" x14ac:dyDescent="0.3">
      <c r="A16" s="153" t="s">
        <v>3</v>
      </c>
      <c r="B16" s="21">
        <f>B17+B18+B19</f>
        <v>12012</v>
      </c>
      <c r="C16" s="21">
        <f>C17+C18+C19</f>
        <v>0</v>
      </c>
      <c r="D16" s="57">
        <f t="shared" si="0"/>
        <v>12012</v>
      </c>
      <c r="E16" s="16"/>
      <c r="F16" s="16"/>
      <c r="G16" s="16"/>
      <c r="H16" s="17"/>
      <c r="I16" s="16"/>
      <c r="J16" s="16"/>
      <c r="K16" s="16"/>
      <c r="L16" s="16"/>
      <c r="M16" s="16"/>
    </row>
    <row r="17" spans="1:13" s="18" customFormat="1" ht="15.6" x14ac:dyDescent="0.3">
      <c r="A17" s="22" t="s">
        <v>77</v>
      </c>
      <c r="B17" s="123">
        <f>SUM('ВЛандех:Белая Роза'!B17)</f>
        <v>10250</v>
      </c>
      <c r="C17" s="25"/>
      <c r="D17" s="30">
        <f t="shared" si="0"/>
        <v>10250</v>
      </c>
      <c r="E17" s="16"/>
      <c r="F17" s="16"/>
      <c r="G17" s="16"/>
      <c r="H17" s="17"/>
      <c r="I17" s="16"/>
      <c r="J17" s="16"/>
      <c r="K17" s="16"/>
      <c r="L17" s="16"/>
      <c r="M17" s="16"/>
    </row>
    <row r="18" spans="1:13" s="18" customFormat="1" ht="15.6" x14ac:dyDescent="0.3">
      <c r="A18" s="22" t="s">
        <v>78</v>
      </c>
      <c r="B18" s="123">
        <f>SUM('ВЛандех:Белая Роза'!B18)</f>
        <v>1762</v>
      </c>
      <c r="C18" s="25"/>
      <c r="D18" s="30">
        <f t="shared" si="0"/>
        <v>1762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15.6" x14ac:dyDescent="0.3">
      <c r="A19" s="22" t="s">
        <v>83</v>
      </c>
      <c r="B19" s="25">
        <f>SUM('ВЛандех:Белая Роза'!B19)</f>
        <v>0</v>
      </c>
      <c r="C19" s="25"/>
      <c r="D19" s="30">
        <f t="shared" si="0"/>
        <v>0</v>
      </c>
      <c r="E19" s="16"/>
      <c r="F19" s="16"/>
      <c r="G19" s="16"/>
      <c r="H19" s="17"/>
      <c r="I19" s="16"/>
      <c r="J19" s="16"/>
      <c r="K19" s="16"/>
      <c r="L19" s="16"/>
      <c r="M19" s="16"/>
    </row>
    <row r="20" spans="1:13" s="18" customFormat="1" ht="13.95" customHeight="1" x14ac:dyDescent="0.3">
      <c r="A20" s="144" t="s">
        <v>79</v>
      </c>
      <c r="B20" s="145">
        <f>B21+B22+B23+B24</f>
        <v>84900</v>
      </c>
      <c r="C20" s="57">
        <v>28640</v>
      </c>
      <c r="D20" s="57">
        <f t="shared" si="0"/>
        <v>113540</v>
      </c>
      <c r="E20" s="16"/>
      <c r="F20" s="50"/>
      <c r="G20" s="16"/>
      <c r="H20" s="17"/>
      <c r="I20" s="16"/>
      <c r="J20" s="16"/>
      <c r="K20" s="16"/>
      <c r="L20" s="16"/>
      <c r="M20" s="16"/>
    </row>
    <row r="21" spans="1:13" s="18" customFormat="1" ht="15.6" x14ac:dyDescent="0.3">
      <c r="A21" s="22" t="s">
        <v>80</v>
      </c>
      <c r="B21" s="123">
        <f>SUM('ВЛандех:Белая Роза'!B21)</f>
        <v>29676</v>
      </c>
      <c r="C21" s="47"/>
      <c r="D21" s="30">
        <f t="shared" si="0"/>
        <v>29676</v>
      </c>
      <c r="E21" s="16"/>
      <c r="F21" s="51"/>
      <c r="G21" s="16"/>
      <c r="H21" s="17"/>
      <c r="I21" s="16"/>
      <c r="J21" s="16"/>
      <c r="K21" s="16"/>
      <c r="L21" s="16"/>
      <c r="M21" s="16"/>
    </row>
    <row r="22" spans="1:13" s="18" customFormat="1" ht="15.6" x14ac:dyDescent="0.3">
      <c r="A22" s="22" t="s">
        <v>81</v>
      </c>
      <c r="B22" s="123">
        <f>SUM('ВЛандех:Белая Роза'!B22)</f>
        <v>11953</v>
      </c>
      <c r="C22" s="47"/>
      <c r="D22" s="30">
        <f t="shared" si="0"/>
        <v>11953</v>
      </c>
      <c r="E22" s="16"/>
      <c r="F22" s="51"/>
      <c r="G22" s="16"/>
      <c r="H22" s="17"/>
      <c r="I22" s="16"/>
      <c r="J22" s="16"/>
      <c r="K22" s="16"/>
      <c r="L22" s="16"/>
      <c r="M22" s="16"/>
    </row>
    <row r="23" spans="1:13" s="18" customFormat="1" ht="15.6" x14ac:dyDescent="0.3">
      <c r="A23" s="22" t="s">
        <v>82</v>
      </c>
      <c r="B23" s="123">
        <f>SUM('ВЛандех:Белая Роза'!B23)</f>
        <v>41971</v>
      </c>
      <c r="C23" s="47"/>
      <c r="D23" s="30">
        <f t="shared" si="0"/>
        <v>41971</v>
      </c>
      <c r="E23" s="16"/>
      <c r="F23" s="51"/>
      <c r="G23" s="16"/>
      <c r="H23" s="17"/>
      <c r="I23" s="16"/>
      <c r="J23" s="16"/>
      <c r="K23" s="16"/>
      <c r="L23" s="16"/>
      <c r="M23" s="16"/>
    </row>
    <row r="24" spans="1:13" s="18" customFormat="1" ht="15.6" x14ac:dyDescent="0.3">
      <c r="A24" s="22" t="s">
        <v>83</v>
      </c>
      <c r="B24" s="123">
        <f>SUM('ВЛандех:Белая Роза'!B24)</f>
        <v>1300</v>
      </c>
      <c r="C24" s="47"/>
      <c r="D24" s="30">
        <f t="shared" si="0"/>
        <v>1300</v>
      </c>
      <c r="E24" s="16"/>
      <c r="F24" s="51"/>
      <c r="G24" s="16"/>
      <c r="H24" s="17"/>
      <c r="I24" s="16"/>
      <c r="J24" s="16"/>
      <c r="K24" s="16"/>
      <c r="L24" s="16"/>
      <c r="M24" s="16"/>
    </row>
    <row r="25" spans="1:13" s="18" customFormat="1" ht="31.2" x14ac:dyDescent="0.3">
      <c r="A25" s="144" t="s">
        <v>84</v>
      </c>
      <c r="B25" s="21">
        <f>B26+B27+B28+B29+B30+B31+B32+B33</f>
        <v>36675</v>
      </c>
      <c r="C25" s="58">
        <v>11463</v>
      </c>
      <c r="D25" s="58">
        <f t="shared" si="0"/>
        <v>48138</v>
      </c>
      <c r="E25" s="16"/>
      <c r="F25" s="50"/>
      <c r="G25" s="16"/>
      <c r="H25" s="17"/>
      <c r="I25" s="16"/>
      <c r="J25" s="16"/>
      <c r="K25" s="16"/>
      <c r="L25" s="16"/>
      <c r="M25" s="16"/>
    </row>
    <row r="26" spans="1:13" s="18" customFormat="1" ht="15.6" x14ac:dyDescent="0.3">
      <c r="A26" s="22" t="s">
        <v>85</v>
      </c>
      <c r="B26" s="123">
        <f>SUM('ВЛандех:Белая Роза'!B26)</f>
        <v>3277</v>
      </c>
      <c r="C26" s="47"/>
      <c r="D26" s="30">
        <f t="shared" si="0"/>
        <v>3277</v>
      </c>
      <c r="E26" s="16"/>
      <c r="F26" s="51"/>
      <c r="G26" s="16"/>
      <c r="H26" s="17"/>
      <c r="I26" s="16"/>
      <c r="J26" s="16"/>
      <c r="K26" s="16"/>
      <c r="L26" s="16"/>
      <c r="M26" s="16"/>
    </row>
    <row r="27" spans="1:13" s="18" customFormat="1" ht="15.6" x14ac:dyDescent="0.3">
      <c r="A27" s="22" t="s">
        <v>86</v>
      </c>
      <c r="B27" s="123">
        <f>SUM('ВЛандех:Белая Роза'!B27)</f>
        <v>24747</v>
      </c>
      <c r="C27" s="47"/>
      <c r="D27" s="30">
        <f t="shared" si="0"/>
        <v>24747</v>
      </c>
      <c r="E27" s="16"/>
      <c r="F27" s="48"/>
      <c r="G27" s="16"/>
      <c r="H27" s="17"/>
      <c r="I27" s="16"/>
      <c r="J27" s="16"/>
      <c r="K27" s="16"/>
      <c r="L27" s="16"/>
      <c r="M27" s="16"/>
    </row>
    <row r="28" spans="1:13" s="18" customFormat="1" ht="15.6" x14ac:dyDescent="0.3">
      <c r="A28" s="22" t="s">
        <v>87</v>
      </c>
      <c r="B28" s="123">
        <f>SUM('ВЛандех:Белая Роза'!B28)</f>
        <v>0</v>
      </c>
      <c r="C28" s="47"/>
      <c r="D28" s="30">
        <f t="shared" si="0"/>
        <v>0</v>
      </c>
      <c r="E28" s="16"/>
      <c r="F28" s="48"/>
      <c r="G28" s="16"/>
      <c r="H28" s="17"/>
      <c r="I28" s="16"/>
      <c r="J28" s="16"/>
      <c r="K28" s="16"/>
      <c r="L28" s="16"/>
      <c r="M28" s="16"/>
    </row>
    <row r="29" spans="1:13" s="18" customFormat="1" ht="15.6" x14ac:dyDescent="0.3">
      <c r="A29" s="22" t="s">
        <v>88</v>
      </c>
      <c r="B29" s="123">
        <f>SUM('ВЛандех:Белая Роза'!B29)</f>
        <v>4652</v>
      </c>
      <c r="C29" s="47"/>
      <c r="D29" s="30">
        <f t="shared" si="0"/>
        <v>4652</v>
      </c>
      <c r="E29" s="16"/>
      <c r="F29" s="48"/>
      <c r="G29" s="16"/>
      <c r="H29" s="17"/>
      <c r="I29" s="16"/>
      <c r="J29" s="16"/>
      <c r="K29" s="16"/>
      <c r="L29" s="16"/>
      <c r="M29" s="16"/>
    </row>
    <row r="30" spans="1:13" s="18" customFormat="1" ht="15.6" x14ac:dyDescent="0.3">
      <c r="A30" s="22" t="s">
        <v>89</v>
      </c>
      <c r="B30" s="123">
        <f>SUM('ВЛандех:Белая Роза'!B30)</f>
        <v>615</v>
      </c>
      <c r="C30" s="47"/>
      <c r="D30" s="30">
        <f t="shared" si="0"/>
        <v>615</v>
      </c>
      <c r="E30" s="16"/>
      <c r="F30" s="48"/>
      <c r="G30" s="16"/>
      <c r="H30" s="17"/>
      <c r="I30" s="16"/>
      <c r="J30" s="16"/>
      <c r="K30" s="16"/>
      <c r="L30" s="16"/>
      <c r="M30" s="16"/>
    </row>
    <row r="31" spans="1:13" s="18" customFormat="1" ht="15.6" x14ac:dyDescent="0.3">
      <c r="A31" s="22" t="s">
        <v>90</v>
      </c>
      <c r="B31" s="123">
        <f>SUM('ВЛандех:Белая Роза'!B31)</f>
        <v>0</v>
      </c>
      <c r="C31" s="47"/>
      <c r="D31" s="30">
        <f t="shared" si="0"/>
        <v>0</v>
      </c>
      <c r="E31" s="16"/>
      <c r="F31" s="48"/>
      <c r="G31" s="16"/>
      <c r="H31" s="17"/>
      <c r="I31" s="16"/>
      <c r="J31" s="16"/>
      <c r="K31" s="16"/>
      <c r="L31" s="16"/>
      <c r="M31" s="16"/>
    </row>
    <row r="32" spans="1:13" s="18" customFormat="1" ht="19.8" customHeight="1" x14ac:dyDescent="0.3">
      <c r="A32" s="29" t="s">
        <v>91</v>
      </c>
      <c r="B32" s="123">
        <f>SUM('ВЛандех:Белая Роза'!B32)</f>
        <v>0</v>
      </c>
      <c r="C32" s="47"/>
      <c r="D32" s="30">
        <f t="shared" si="0"/>
        <v>0</v>
      </c>
      <c r="E32" s="16"/>
      <c r="F32" s="48"/>
      <c r="G32" s="16"/>
      <c r="H32" s="17"/>
      <c r="I32" s="16"/>
      <c r="J32" s="16"/>
      <c r="K32" s="16"/>
      <c r="L32" s="16"/>
      <c r="M32" s="16"/>
    </row>
    <row r="33" spans="1:13" s="18" customFormat="1" ht="15.6" x14ac:dyDescent="0.3">
      <c r="A33" s="22" t="s">
        <v>83</v>
      </c>
      <c r="B33" s="123">
        <f>SUM('ВЛандех:Белая Роза'!B33)</f>
        <v>3384</v>
      </c>
      <c r="C33" s="47"/>
      <c r="D33" s="30">
        <f t="shared" si="0"/>
        <v>3384</v>
      </c>
      <c r="E33" s="16"/>
      <c r="F33" s="48"/>
      <c r="G33" s="16"/>
      <c r="H33" s="17"/>
      <c r="I33" s="16"/>
      <c r="J33" s="16"/>
      <c r="K33" s="16"/>
      <c r="L33" s="16"/>
      <c r="M33" s="16"/>
    </row>
    <row r="34" spans="1:13" s="18" customFormat="1" ht="94.8" customHeight="1" x14ac:dyDescent="0.3">
      <c r="A34" s="144" t="s">
        <v>137</v>
      </c>
      <c r="B34" s="59">
        <f>B35+B36+B37</f>
        <v>14021</v>
      </c>
      <c r="C34" s="59"/>
      <c r="D34" s="58">
        <f t="shared" si="0"/>
        <v>14021</v>
      </c>
      <c r="E34" s="16"/>
      <c r="F34" s="49"/>
      <c r="G34" s="16"/>
      <c r="H34" s="17"/>
      <c r="I34" s="16"/>
      <c r="J34" s="16"/>
      <c r="K34" s="16"/>
      <c r="L34" s="16"/>
      <c r="M34" s="16"/>
    </row>
    <row r="35" spans="1:13" s="18" customFormat="1" ht="35.4" customHeight="1" x14ac:dyDescent="0.3">
      <c r="A35" s="53" t="s">
        <v>128</v>
      </c>
      <c r="B35" s="123">
        <f>SUM('ВЛандех:Белая Роза'!B35)</f>
        <v>12740</v>
      </c>
      <c r="C35" s="25"/>
      <c r="D35" s="56">
        <f t="shared" si="0"/>
        <v>12740</v>
      </c>
      <c r="E35" s="16"/>
      <c r="F35" s="49"/>
      <c r="G35" s="16"/>
      <c r="H35" s="17"/>
      <c r="I35" s="16"/>
      <c r="J35" s="16"/>
      <c r="K35" s="16"/>
      <c r="L35" s="16"/>
      <c r="M35" s="16"/>
    </row>
    <row r="36" spans="1:13" s="18" customFormat="1" ht="33.6" customHeight="1" x14ac:dyDescent="0.3">
      <c r="A36" s="53" t="s">
        <v>127</v>
      </c>
      <c r="B36" s="123">
        <f>SUM('ВЛандех:Белая Роза'!B36)</f>
        <v>251</v>
      </c>
      <c r="C36" s="25"/>
      <c r="D36" s="56">
        <f t="shared" si="0"/>
        <v>251</v>
      </c>
      <c r="E36" s="16"/>
      <c r="F36" s="49"/>
      <c r="G36" s="16"/>
      <c r="H36" s="17"/>
      <c r="I36" s="16"/>
      <c r="J36" s="16"/>
      <c r="K36" s="16"/>
      <c r="L36" s="16"/>
      <c r="M36" s="16"/>
    </row>
    <row r="37" spans="1:13" s="18" customFormat="1" ht="35.4" customHeight="1" x14ac:dyDescent="0.3">
      <c r="A37" s="53" t="s">
        <v>129</v>
      </c>
      <c r="B37" s="123">
        <f>SUM('ВЛандех:Белая Роза'!B37)</f>
        <v>1030</v>
      </c>
      <c r="C37" s="25"/>
      <c r="D37" s="56">
        <f t="shared" si="0"/>
        <v>1030</v>
      </c>
      <c r="E37" s="16"/>
      <c r="F37" s="49"/>
      <c r="G37" s="16"/>
      <c r="H37" s="17"/>
      <c r="I37" s="16"/>
      <c r="J37" s="16"/>
      <c r="K37" s="16"/>
      <c r="L37" s="16"/>
      <c r="M37" s="16"/>
    </row>
    <row r="38" spans="1:13" s="18" customFormat="1" ht="55.2" customHeight="1" x14ac:dyDescent="0.3">
      <c r="A38" s="151" t="s">
        <v>119</v>
      </c>
      <c r="B38" s="123">
        <f>SUM('ВЛандех:Белая Роза'!B38)</f>
        <v>500</v>
      </c>
      <c r="C38" s="146">
        <v>600</v>
      </c>
      <c r="D38" s="56">
        <f t="shared" si="0"/>
        <v>1100</v>
      </c>
      <c r="E38" s="16"/>
      <c r="F38" s="16"/>
      <c r="G38" s="16"/>
      <c r="H38" s="17"/>
      <c r="I38" s="16"/>
      <c r="J38" s="16"/>
      <c r="K38" s="16"/>
      <c r="L38" s="16"/>
      <c r="M38" s="16"/>
    </row>
    <row r="39" spans="1:13" s="18" customFormat="1" ht="20.399999999999999" customHeight="1" x14ac:dyDescent="0.25">
      <c r="A39" s="34" t="s">
        <v>121</v>
      </c>
      <c r="B39" s="25"/>
      <c r="C39" s="25"/>
      <c r="D39" s="30">
        <f t="shared" si="0"/>
        <v>0</v>
      </c>
      <c r="E39" s="16"/>
      <c r="F39" s="16"/>
      <c r="G39" s="16"/>
      <c r="H39" s="17"/>
      <c r="I39" s="16"/>
      <c r="J39" s="16"/>
      <c r="K39" s="16"/>
      <c r="L39" s="16"/>
      <c r="M39" s="16"/>
    </row>
    <row r="40" spans="1:13" s="18" customFormat="1" ht="19.2" customHeight="1" x14ac:dyDescent="0.25">
      <c r="A40" s="34" t="s">
        <v>122</v>
      </c>
      <c r="B40" s="25"/>
      <c r="C40" s="25"/>
      <c r="D40" s="30">
        <f t="shared" si="0"/>
        <v>0</v>
      </c>
      <c r="E40" s="16"/>
      <c r="F40" s="16"/>
      <c r="G40" s="16"/>
      <c r="H40" s="17"/>
      <c r="I40" s="16"/>
      <c r="J40" s="16"/>
      <c r="K40" s="16"/>
      <c r="L40" s="16"/>
      <c r="M40" s="16"/>
    </row>
    <row r="41" spans="1:13" s="18" customFormat="1" ht="19.2" customHeight="1" x14ac:dyDescent="0.25">
      <c r="A41" s="34" t="s">
        <v>123</v>
      </c>
      <c r="B41" s="25"/>
      <c r="C41" s="25"/>
      <c r="D41" s="30">
        <f t="shared" si="0"/>
        <v>0</v>
      </c>
      <c r="E41" s="16"/>
      <c r="F41" s="16"/>
      <c r="G41" s="16"/>
      <c r="H41" s="17"/>
      <c r="I41" s="16"/>
      <c r="J41" s="16"/>
      <c r="K41" s="16"/>
      <c r="L41" s="16"/>
      <c r="M41" s="16"/>
    </row>
    <row r="42" spans="1:13" s="18" customFormat="1" ht="19.2" customHeight="1" x14ac:dyDescent="0.25">
      <c r="A42" s="34" t="s">
        <v>124</v>
      </c>
      <c r="B42" s="25"/>
      <c r="C42" s="25"/>
      <c r="D42" s="30">
        <f t="shared" si="0"/>
        <v>0</v>
      </c>
      <c r="E42" s="16"/>
      <c r="F42" s="16"/>
      <c r="G42" s="16"/>
      <c r="H42" s="17"/>
      <c r="I42" s="16"/>
      <c r="J42" s="16"/>
      <c r="K42" s="16"/>
      <c r="L42" s="16"/>
      <c r="M42" s="16"/>
    </row>
    <row r="43" spans="1:13" s="18" customFormat="1" ht="19.2" customHeight="1" x14ac:dyDescent="0.25">
      <c r="A43" s="34" t="s">
        <v>125</v>
      </c>
      <c r="B43" s="25"/>
      <c r="C43" s="25"/>
      <c r="D43" s="30">
        <f t="shared" si="0"/>
        <v>0</v>
      </c>
      <c r="E43" s="16"/>
      <c r="F43" s="16"/>
      <c r="G43" s="16"/>
      <c r="H43" s="17"/>
      <c r="I43" s="16"/>
      <c r="J43" s="16"/>
      <c r="K43" s="16"/>
      <c r="L43" s="16"/>
      <c r="M43" s="16"/>
    </row>
    <row r="44" spans="1:13" s="18" customFormat="1" ht="44.4" customHeight="1" x14ac:dyDescent="0.25">
      <c r="A44" s="34" t="s">
        <v>126</v>
      </c>
      <c r="B44" s="25"/>
      <c r="C44" s="25"/>
      <c r="D44" s="56">
        <f t="shared" si="0"/>
        <v>0</v>
      </c>
      <c r="E44" s="16"/>
      <c r="F44" s="16"/>
      <c r="G44" s="16"/>
      <c r="H44" s="17"/>
      <c r="I44" s="16"/>
      <c r="J44" s="16"/>
      <c r="K44" s="16"/>
      <c r="L44" s="16"/>
      <c r="M44" s="16"/>
    </row>
    <row r="45" spans="1:13" s="18" customFormat="1" ht="19.8" customHeight="1" x14ac:dyDescent="0.25">
      <c r="A45" s="34" t="s">
        <v>83</v>
      </c>
      <c r="B45" s="25"/>
      <c r="C45" s="25"/>
      <c r="D45" s="30">
        <f t="shared" si="0"/>
        <v>0</v>
      </c>
      <c r="E45" s="16"/>
      <c r="F45" s="16"/>
      <c r="G45" s="16"/>
      <c r="H45" s="17"/>
      <c r="I45" s="16"/>
      <c r="J45" s="16"/>
      <c r="K45" s="16"/>
      <c r="L45" s="16"/>
      <c r="M45" s="16"/>
    </row>
    <row r="46" spans="1:13" s="18" customFormat="1" ht="16.8" customHeight="1" x14ac:dyDescent="0.3">
      <c r="A46" s="192" t="s">
        <v>92</v>
      </c>
      <c r="B46" s="193"/>
      <c r="C46" s="193"/>
      <c r="D46" s="194"/>
      <c r="E46" s="16"/>
      <c r="F46" s="16"/>
      <c r="G46" s="16"/>
      <c r="H46" s="17"/>
      <c r="I46" s="16"/>
      <c r="J46" s="16"/>
      <c r="K46" s="16"/>
      <c r="L46" s="16"/>
      <c r="M46" s="16"/>
    </row>
    <row r="47" spans="1:13" s="18" customFormat="1" ht="13.95" customHeight="1" x14ac:dyDescent="0.3">
      <c r="A47" s="22" t="s">
        <v>4</v>
      </c>
      <c r="B47" s="123">
        <f>SUM('ВЛандех:Белая Роза'!B47)</f>
        <v>57564</v>
      </c>
      <c r="C47" s="25"/>
      <c r="D47" s="198">
        <f t="shared" ref="D47:D72" si="2">C47+B47</f>
        <v>57564</v>
      </c>
      <c r="E47" s="19"/>
      <c r="F47" s="19"/>
      <c r="G47" s="19"/>
      <c r="H47" s="17"/>
      <c r="I47" s="16"/>
      <c r="J47" s="16"/>
      <c r="K47" s="16"/>
      <c r="L47" s="16"/>
      <c r="M47" s="16"/>
    </row>
    <row r="48" spans="1:13" s="18" customFormat="1" ht="15.6" customHeight="1" x14ac:dyDescent="0.3">
      <c r="A48" s="22" t="s">
        <v>93</v>
      </c>
      <c r="B48" s="123">
        <f>SUM('ВЛандех:Белая Роза'!B48)</f>
        <v>2189</v>
      </c>
      <c r="C48" s="25"/>
      <c r="D48" s="198">
        <f t="shared" si="2"/>
        <v>2189</v>
      </c>
      <c r="E48" s="19"/>
      <c r="F48" s="19"/>
      <c r="G48" s="19"/>
      <c r="H48" s="17"/>
      <c r="I48" s="16"/>
      <c r="J48" s="16"/>
      <c r="K48" s="16"/>
      <c r="L48" s="16"/>
      <c r="M48" s="16"/>
    </row>
    <row r="49" spans="1:13" s="18" customFormat="1" ht="15.6" customHeight="1" x14ac:dyDescent="0.3">
      <c r="A49" s="23" t="s">
        <v>5</v>
      </c>
      <c r="B49" s="123">
        <f>SUM('ВЛандех:Белая Роза'!B49)</f>
        <v>1400</v>
      </c>
      <c r="C49" s="25"/>
      <c r="D49" s="198">
        <f t="shared" si="2"/>
        <v>1400</v>
      </c>
      <c r="E49" s="19"/>
      <c r="F49" s="19"/>
      <c r="G49" s="19"/>
      <c r="H49" s="17"/>
      <c r="I49" s="16"/>
      <c r="J49" s="16"/>
      <c r="K49" s="16"/>
      <c r="L49" s="16"/>
      <c r="M49" s="16"/>
    </row>
    <row r="50" spans="1:13" s="18" customFormat="1" ht="26.4" customHeight="1" x14ac:dyDescent="0.3">
      <c r="A50" s="22" t="s">
        <v>6</v>
      </c>
      <c r="B50" s="123">
        <f>SUM('ВЛандех:Белая Роза'!B50)</f>
        <v>11000</v>
      </c>
      <c r="C50" s="25"/>
      <c r="D50" s="198">
        <f t="shared" si="2"/>
        <v>11000</v>
      </c>
      <c r="E50" s="19"/>
      <c r="F50" s="19"/>
      <c r="G50" s="19"/>
      <c r="H50" s="17"/>
      <c r="I50" s="16"/>
      <c r="J50" s="16"/>
      <c r="K50" s="16"/>
      <c r="L50" s="16"/>
      <c r="M50" s="16"/>
    </row>
    <row r="51" spans="1:13" s="18" customFormat="1" ht="15" customHeight="1" x14ac:dyDescent="0.3">
      <c r="A51" s="22" t="s">
        <v>94</v>
      </c>
      <c r="B51" s="123">
        <f>SUM('ВЛандех:Белая Роза'!B51)</f>
        <v>3150</v>
      </c>
      <c r="C51" s="25"/>
      <c r="D51" s="198">
        <f t="shared" si="2"/>
        <v>3150</v>
      </c>
      <c r="E51" s="19"/>
      <c r="F51" s="19"/>
      <c r="G51" s="19"/>
      <c r="H51" s="17"/>
      <c r="I51" s="16"/>
      <c r="J51" s="16"/>
      <c r="K51" s="16"/>
      <c r="L51" s="16"/>
      <c r="M51" s="16"/>
    </row>
    <row r="52" spans="1:13" s="18" customFormat="1" ht="15" customHeight="1" x14ac:dyDescent="0.3">
      <c r="A52" s="22" t="s">
        <v>133</v>
      </c>
      <c r="B52" s="123">
        <f>SUM('ВЛандех:Белая Роза'!B52)</f>
        <v>2500</v>
      </c>
      <c r="C52" s="25"/>
      <c r="D52" s="198">
        <f t="shared" si="2"/>
        <v>2500</v>
      </c>
      <c r="E52" s="19"/>
      <c r="F52" s="19"/>
      <c r="G52" s="19"/>
      <c r="H52" s="17"/>
      <c r="I52" s="16"/>
      <c r="J52" s="16"/>
      <c r="K52" s="16"/>
      <c r="L52" s="16"/>
      <c r="M52" s="16"/>
    </row>
    <row r="53" spans="1:13" s="18" customFormat="1" ht="29.4" customHeight="1" x14ac:dyDescent="0.3">
      <c r="A53" s="22" t="s">
        <v>7</v>
      </c>
      <c r="B53" s="123">
        <f>SUM('ВЛандех:Белая Роза'!B53)</f>
        <v>8800</v>
      </c>
      <c r="C53" s="25"/>
      <c r="D53" s="198">
        <f t="shared" si="2"/>
        <v>8800</v>
      </c>
      <c r="E53" s="19"/>
      <c r="F53" s="19"/>
      <c r="G53" s="19"/>
      <c r="H53" s="17"/>
      <c r="I53" s="16"/>
      <c r="J53" s="16"/>
      <c r="K53" s="16"/>
      <c r="L53" s="16"/>
      <c r="M53" s="16"/>
    </row>
    <row r="54" spans="1:13" s="18" customFormat="1" ht="33" customHeight="1" x14ac:dyDescent="0.3">
      <c r="A54" s="22" t="s">
        <v>95</v>
      </c>
      <c r="B54" s="123">
        <f>SUM('ВЛандех:Белая Роза'!B54)</f>
        <v>400</v>
      </c>
      <c r="C54" s="25"/>
      <c r="D54" s="198">
        <f t="shared" si="2"/>
        <v>400</v>
      </c>
      <c r="E54" s="19"/>
      <c r="F54" s="19"/>
      <c r="G54" s="19"/>
      <c r="H54" s="17"/>
      <c r="I54" s="16"/>
      <c r="J54" s="16"/>
      <c r="K54" s="16"/>
      <c r="L54" s="16"/>
      <c r="M54" s="16"/>
    </row>
    <row r="55" spans="1:13" s="18" customFormat="1" ht="15" customHeight="1" x14ac:dyDescent="0.3">
      <c r="A55" s="22" t="s">
        <v>96</v>
      </c>
      <c r="B55" s="123">
        <f>SUM('ВЛандех:Белая Роза'!B55)</f>
        <v>100</v>
      </c>
      <c r="C55" s="25"/>
      <c r="D55" s="198">
        <f t="shared" si="2"/>
        <v>100</v>
      </c>
      <c r="E55" s="19"/>
      <c r="F55" s="19"/>
      <c r="G55" s="19"/>
      <c r="H55" s="17"/>
      <c r="I55" s="16"/>
      <c r="J55" s="16"/>
      <c r="K55" s="16"/>
      <c r="L55" s="16"/>
      <c r="M55" s="16"/>
    </row>
    <row r="56" spans="1:13" s="18" customFormat="1" ht="30.6" customHeight="1" x14ac:dyDescent="0.3">
      <c r="A56" s="22" t="s">
        <v>140</v>
      </c>
      <c r="B56" s="25">
        <f>SUM('ВЛандех:Белая Роза'!B56)</f>
        <v>0</v>
      </c>
      <c r="C56" s="25"/>
      <c r="D56" s="198">
        <f t="shared" si="2"/>
        <v>0</v>
      </c>
      <c r="E56" s="19"/>
      <c r="F56" s="19"/>
      <c r="G56" s="19"/>
      <c r="H56" s="17"/>
      <c r="I56" s="16"/>
      <c r="J56" s="16"/>
      <c r="K56" s="16"/>
      <c r="L56" s="16"/>
      <c r="M56" s="16"/>
    </row>
    <row r="57" spans="1:13" s="113" customFormat="1" ht="19.2" customHeight="1" x14ac:dyDescent="0.3">
      <c r="A57" s="195" t="s">
        <v>135</v>
      </c>
      <c r="B57" s="196">
        <f>B58+B59</f>
        <v>1550</v>
      </c>
      <c r="C57" s="116"/>
      <c r="D57" s="198">
        <f t="shared" ref="D57" si="3">C57+B57</f>
        <v>1550</v>
      </c>
      <c r="E57" s="114"/>
      <c r="F57" s="114"/>
      <c r="G57" s="114"/>
      <c r="H57" s="112"/>
      <c r="I57" s="111"/>
      <c r="J57" s="111"/>
      <c r="K57" s="111"/>
      <c r="L57" s="111"/>
      <c r="M57" s="111"/>
    </row>
    <row r="58" spans="1:13" s="130" customFormat="1" ht="19.2" customHeight="1" x14ac:dyDescent="0.3">
      <c r="A58" s="115" t="s">
        <v>141</v>
      </c>
      <c r="B58" s="123">
        <f>SUM('ВЛандех:Белая Роза'!B58)</f>
        <v>370</v>
      </c>
      <c r="C58" s="116"/>
      <c r="D58" s="198">
        <f t="shared" si="2"/>
        <v>370</v>
      </c>
      <c r="E58" s="131"/>
      <c r="F58" s="131"/>
      <c r="G58" s="131"/>
      <c r="H58" s="129"/>
      <c r="I58" s="128"/>
      <c r="J58" s="128"/>
      <c r="K58" s="128"/>
      <c r="L58" s="128"/>
      <c r="M58" s="128"/>
    </row>
    <row r="59" spans="1:13" s="130" customFormat="1" ht="19.2" customHeight="1" x14ac:dyDescent="0.3">
      <c r="A59" s="115" t="s">
        <v>142</v>
      </c>
      <c r="B59" s="123">
        <f>SUM('ВЛандех:Белая Роза'!B59)</f>
        <v>1180</v>
      </c>
      <c r="C59" s="116"/>
      <c r="D59" s="198">
        <f t="shared" si="2"/>
        <v>1180</v>
      </c>
      <c r="E59" s="131"/>
      <c r="F59" s="131"/>
      <c r="G59" s="131"/>
      <c r="H59" s="129"/>
      <c r="I59" s="128"/>
      <c r="J59" s="128"/>
      <c r="K59" s="128"/>
      <c r="L59" s="128"/>
      <c r="M59" s="128"/>
    </row>
    <row r="60" spans="1:13" s="18" customFormat="1" ht="30" customHeight="1" x14ac:dyDescent="0.3">
      <c r="A60" s="22" t="s">
        <v>138</v>
      </c>
      <c r="B60" s="123">
        <f>SUM('ВЛандех:Белая Роза'!B60)</f>
        <v>121898</v>
      </c>
      <c r="C60" s="25"/>
      <c r="D60" s="198">
        <f t="shared" si="2"/>
        <v>121898</v>
      </c>
      <c r="E60" s="19"/>
      <c r="F60" s="19"/>
      <c r="G60" s="19"/>
      <c r="H60" s="17"/>
      <c r="I60" s="16"/>
      <c r="J60" s="16"/>
      <c r="K60" s="16"/>
      <c r="L60" s="16"/>
      <c r="M60" s="16"/>
    </row>
    <row r="61" spans="1:13" s="18" customFormat="1" ht="28.2" customHeight="1" x14ac:dyDescent="0.3">
      <c r="A61" s="22" t="s">
        <v>97</v>
      </c>
      <c r="B61" s="25">
        <f>SUM('ВЛандех:Белая Роза'!B61)</f>
        <v>0</v>
      </c>
      <c r="C61" s="202">
        <v>1500</v>
      </c>
      <c r="D61" s="198">
        <f t="shared" si="2"/>
        <v>1500</v>
      </c>
      <c r="E61" s="19"/>
      <c r="F61" s="19"/>
      <c r="G61" s="19"/>
      <c r="H61" s="17"/>
      <c r="I61" s="16"/>
      <c r="J61" s="16"/>
      <c r="K61" s="16"/>
      <c r="L61" s="16"/>
      <c r="M61" s="16"/>
    </row>
    <row r="62" spans="1:13" s="18" customFormat="1" ht="28.95" customHeight="1" x14ac:dyDescent="0.3">
      <c r="A62" s="144" t="s">
        <v>30</v>
      </c>
      <c r="B62" s="199">
        <f>B63+B64</f>
        <v>12600</v>
      </c>
      <c r="C62" s="200"/>
      <c r="D62" s="201">
        <f t="shared" si="2"/>
        <v>12600</v>
      </c>
      <c r="E62" s="19"/>
      <c r="F62" s="19"/>
      <c r="G62" s="19"/>
      <c r="H62" s="17"/>
      <c r="I62" s="16"/>
      <c r="J62" s="16"/>
      <c r="K62" s="16"/>
      <c r="L62" s="16"/>
      <c r="M62" s="16"/>
    </row>
    <row r="63" spans="1:13" s="18" customFormat="1" ht="21" customHeight="1" x14ac:dyDescent="0.3">
      <c r="A63" s="22" t="s">
        <v>98</v>
      </c>
      <c r="B63" s="123">
        <f>SUM('ВЛандех:Белая Роза'!B63)</f>
        <v>1500</v>
      </c>
      <c r="C63" s="25"/>
      <c r="D63" s="198">
        <f t="shared" si="2"/>
        <v>1500</v>
      </c>
      <c r="E63" s="19"/>
      <c r="F63" s="19"/>
      <c r="G63" s="19"/>
      <c r="H63" s="17"/>
      <c r="I63" s="16"/>
      <c r="J63" s="16"/>
      <c r="K63" s="16"/>
      <c r="L63" s="16"/>
      <c r="M63" s="16"/>
    </row>
    <row r="64" spans="1:13" s="18" customFormat="1" ht="32.4" customHeight="1" x14ac:dyDescent="0.3">
      <c r="A64" s="24" t="s">
        <v>99</v>
      </c>
      <c r="B64" s="123">
        <f>SUM('ВЛандех:Белая Роза'!B64)</f>
        <v>11100</v>
      </c>
      <c r="C64" s="25"/>
      <c r="D64" s="198">
        <f t="shared" si="2"/>
        <v>11100</v>
      </c>
      <c r="E64" s="19"/>
      <c r="F64" s="19"/>
      <c r="G64" s="19"/>
      <c r="H64" s="17"/>
      <c r="I64" s="16"/>
      <c r="J64" s="16"/>
      <c r="K64" s="16"/>
      <c r="L64" s="16"/>
      <c r="M64" s="16"/>
    </row>
    <row r="65" spans="1:13" s="18" customFormat="1" ht="46.2" customHeight="1" x14ac:dyDescent="0.3">
      <c r="A65" s="61" t="s">
        <v>132</v>
      </c>
      <c r="B65" s="123">
        <f>SUM('ВЛандех:Белая Роза'!B65)</f>
        <v>50</v>
      </c>
      <c r="C65" s="25"/>
      <c r="D65" s="198">
        <f t="shared" si="2"/>
        <v>50</v>
      </c>
      <c r="E65" s="19"/>
      <c r="F65" s="19"/>
      <c r="G65" s="19"/>
      <c r="H65" s="17"/>
      <c r="I65" s="16"/>
      <c r="J65" s="16"/>
      <c r="K65" s="16"/>
      <c r="L65" s="16"/>
      <c r="M65" s="16"/>
    </row>
    <row r="66" spans="1:13" s="18" customFormat="1" ht="14.4" customHeight="1" x14ac:dyDescent="0.3">
      <c r="A66" s="180" t="s">
        <v>100</v>
      </c>
      <c r="B66" s="181"/>
      <c r="C66" s="26"/>
      <c r="D66" s="30"/>
      <c r="E66" s="19"/>
      <c r="F66" s="19"/>
      <c r="G66" s="19"/>
      <c r="H66" s="17"/>
      <c r="I66" s="16"/>
      <c r="J66" s="16"/>
      <c r="K66" s="16"/>
      <c r="L66" s="16"/>
      <c r="M66" s="16"/>
    </row>
    <row r="67" spans="1:13" s="18" customFormat="1" ht="126.6" customHeight="1" x14ac:dyDescent="0.3">
      <c r="A67" s="23" t="s">
        <v>143</v>
      </c>
      <c r="B67" s="123">
        <f>SUM('ВЛандех:Белая Роза'!B67)</f>
        <v>7500</v>
      </c>
      <c r="C67" s="25"/>
      <c r="D67" s="198">
        <f t="shared" si="2"/>
        <v>7500</v>
      </c>
      <c r="E67" s="16"/>
      <c r="F67" s="16"/>
      <c r="G67" s="16"/>
      <c r="H67" s="17"/>
      <c r="I67" s="16"/>
      <c r="J67" s="16"/>
      <c r="K67" s="16"/>
      <c r="L67" s="16"/>
      <c r="M67" s="16"/>
    </row>
    <row r="68" spans="1:13" s="18" customFormat="1" ht="49.2" customHeight="1" x14ac:dyDescent="0.3">
      <c r="A68" s="23" t="s">
        <v>144</v>
      </c>
      <c r="B68" s="123">
        <f>SUM('ВЛандех:Белая Роза'!B68)</f>
        <v>6200</v>
      </c>
      <c r="C68" s="25"/>
      <c r="D68" s="198">
        <f t="shared" si="2"/>
        <v>6200</v>
      </c>
      <c r="E68" s="16"/>
      <c r="F68" s="16"/>
      <c r="G68" s="16"/>
      <c r="H68" s="17"/>
      <c r="I68" s="16"/>
      <c r="J68" s="16"/>
      <c r="K68" s="16"/>
      <c r="L68" s="16"/>
      <c r="M68" s="16"/>
    </row>
    <row r="69" spans="1:13" s="18" customFormat="1" ht="19.2" customHeight="1" x14ac:dyDescent="0.3">
      <c r="A69" s="182" t="s">
        <v>8</v>
      </c>
      <c r="B69" s="182"/>
      <c r="C69" s="26"/>
      <c r="D69" s="198"/>
      <c r="E69" s="16"/>
      <c r="F69" s="16"/>
      <c r="G69" s="16"/>
      <c r="H69" s="17"/>
      <c r="I69" s="16"/>
      <c r="J69" s="16"/>
      <c r="K69" s="16"/>
      <c r="L69" s="16"/>
      <c r="M69" s="16"/>
    </row>
    <row r="70" spans="1:13" s="18" customFormat="1" ht="17.7" customHeight="1" x14ac:dyDescent="0.25">
      <c r="A70" s="183" t="s">
        <v>29</v>
      </c>
      <c r="B70" s="183"/>
      <c r="C70" s="26"/>
      <c r="D70" s="198"/>
      <c r="E70" s="16"/>
      <c r="F70" s="16"/>
      <c r="G70" s="16"/>
      <c r="H70" s="17"/>
      <c r="I70" s="16"/>
      <c r="J70" s="16"/>
      <c r="K70" s="16"/>
      <c r="L70" s="16"/>
      <c r="M70" s="16"/>
    </row>
    <row r="71" spans="1:13" s="18" customFormat="1" ht="12" customHeight="1" x14ac:dyDescent="0.3">
      <c r="A71" s="23" t="s">
        <v>101</v>
      </c>
      <c r="B71" s="123">
        <f>SUM('ВЛандех:Белая Роза'!B71)</f>
        <v>30</v>
      </c>
      <c r="C71" s="25"/>
      <c r="D71" s="198">
        <f t="shared" si="2"/>
        <v>30</v>
      </c>
      <c r="E71" s="16"/>
      <c r="F71" s="16"/>
      <c r="G71" s="16"/>
      <c r="H71" s="17"/>
      <c r="I71" s="16"/>
      <c r="J71" s="16"/>
      <c r="K71" s="16"/>
      <c r="L71" s="16"/>
      <c r="M71" s="16"/>
    </row>
    <row r="72" spans="1:13" s="18" customFormat="1" ht="15" customHeight="1" x14ac:dyDescent="0.25">
      <c r="A72" s="20" t="s">
        <v>102</v>
      </c>
      <c r="B72" s="123">
        <f>SUM('ВЛандех:Белая Роза'!B72)</f>
        <v>120</v>
      </c>
      <c r="C72" s="25"/>
      <c r="D72" s="198">
        <f t="shared" si="2"/>
        <v>120</v>
      </c>
      <c r="E72" s="16"/>
      <c r="F72" s="16"/>
      <c r="G72" s="16"/>
      <c r="H72" s="17"/>
      <c r="I72" s="16"/>
      <c r="J72" s="16"/>
      <c r="K72" s="16"/>
      <c r="L72" s="16"/>
      <c r="M72" s="16"/>
    </row>
  </sheetData>
  <mergeCells count="11">
    <mergeCell ref="A2:D3"/>
    <mergeCell ref="A66:B66"/>
    <mergeCell ref="A69:B69"/>
    <mergeCell ref="A70:B70"/>
    <mergeCell ref="A4:B4"/>
    <mergeCell ref="A5:A6"/>
    <mergeCell ref="B5:D5"/>
    <mergeCell ref="A7:D7"/>
    <mergeCell ref="A8:D8"/>
    <mergeCell ref="A9:D9"/>
    <mergeCell ref="A46:D4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0" sqref="K1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1</vt:i4>
      </vt:variant>
    </vt:vector>
  </HeadingPairs>
  <TitlesOfParts>
    <vt:vector size="81" baseType="lpstr"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МРТ-Центр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СКФНКЦ</vt:lpstr>
      <vt:lpstr>ООО Здоровье</vt:lpstr>
      <vt:lpstr>ООО М_ЛАЙН</vt:lpstr>
      <vt:lpstr>Белая Роза</vt:lpstr>
      <vt:lpstr>СВОД</vt:lpstr>
      <vt:lpstr>Лист3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2021-02-17T08:59:44Z</cp:lastPrinted>
  <dcterms:created xsi:type="dcterms:W3CDTF">2018-01-31T12:00:16Z</dcterms:created>
  <dcterms:modified xsi:type="dcterms:W3CDTF">2021-02-17T10:02:57Z</dcterms:modified>
</cp:coreProperties>
</file>